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xr:revisionPtr revIDLastSave="0" documentId="13_ncr:1_{C7DC2892-DC63-4A45-AF64-9B36416FDEB9}" xr6:coauthVersionLast="47" xr6:coauthVersionMax="47" xr10:uidLastSave="{00000000-0000-0000-0000-000000000000}"/>
  <bookViews>
    <workbookView xWindow="-120" yWindow="-120" windowWidth="29040" windowHeight="15990" activeTab="3" xr2:uid="{00000000-000D-0000-FFFF-FFFF00000000}"/>
  </bookViews>
  <sheets>
    <sheet name="стр 11 те" sheetId="6" r:id="rId1"/>
    <sheet name="стр 17 вир" sheetId="5" r:id="rId2"/>
    <sheet name="стр 18 тр" sheetId="4" r:id="rId3"/>
    <sheet name="стр 20 пост" sheetId="1" r:id="rId4"/>
  </sheets>
  <definedNames>
    <definedName name="cnh">#REF!</definedName>
    <definedName name="Excel_BuiltIn_Print_Area_11">#REF!</definedName>
    <definedName name="Excel_BuiltIn_Print_Area_12">#REF!</definedName>
    <definedName name="Excel_BuiltIn_Print_Area_13">#REF!</definedName>
    <definedName name="Excel_BuiltIn_Print_Area_15">#REF!</definedName>
    <definedName name="Excel_BuiltIn_Print_Area_19">#REF!</definedName>
    <definedName name="Excel_BuiltIn_Print_Area_2">#REF!</definedName>
    <definedName name="Excel_BuiltIn_Print_Area_20">#REF!</definedName>
    <definedName name="Excel_BuiltIn_Print_Area_21">#REF!</definedName>
    <definedName name="Excel_BuiltIn_Print_Area_23">#REF!</definedName>
    <definedName name="Excel_BuiltIn_Print_Area_4">#REF!</definedName>
    <definedName name="Excel_BuiltIn_Print_Area_6_1">#REF!</definedName>
    <definedName name="Excel_BuiltIn_Print_Area_9">#REF!</definedName>
    <definedName name="fgk">#REF!</definedName>
    <definedName name="ghtu">#REF!</definedName>
    <definedName name="hjjjk">#REF!</definedName>
    <definedName name="jkk">#REF!</definedName>
    <definedName name="men" localSheetId="1">#REF!</definedName>
    <definedName name="men" localSheetId="2">#REF!</definedName>
    <definedName name="men">#REF!</definedName>
    <definedName name="proc">#REF!</definedName>
    <definedName name="stavka" localSheetId="1">#REF!</definedName>
    <definedName name="stavka" localSheetId="2">#REF!</definedName>
    <definedName name="stavka">#REF!</definedName>
    <definedName name="_xlnm.Print_Titles" localSheetId="1">'стр 17 вир'!$5:$5</definedName>
    <definedName name="Кадры__17_08_1999__Кадры_Таблица">#REF!</definedName>
    <definedName name="_xlnm.Print_Area" localSheetId="0">'стр 11 те'!$A$1:$D$13</definedName>
    <definedName name="_xlnm.Print_Area" localSheetId="1">'стр 17 вир'!$A$1:$D$47</definedName>
    <definedName name="_xlnm.Print_Area" localSheetId="2">'стр 18 тр'!$A$1:$D$36</definedName>
    <definedName name="_xlnm.Print_Area" localSheetId="3">'стр 20 пост'!$A$1:$D$30</definedName>
    <definedName name="постач">#REF!</definedName>
    <definedName name="рррр">#REF!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 l="1"/>
  <c r="D17" i="1" s="1"/>
  <c r="D25" i="1" s="1"/>
  <c r="D26" i="1" s="1"/>
  <c r="D28" i="1" s="1"/>
  <c r="D27" i="1" s="1"/>
  <c r="C6" i="1"/>
  <c r="C17" i="1" s="1"/>
  <c r="C25" i="1" s="1"/>
  <c r="C26" i="1" s="1"/>
  <c r="C28" i="1" s="1"/>
  <c r="C27" i="1" s="1"/>
  <c r="D6" i="4"/>
  <c r="D23" i="4" s="1"/>
  <c r="D31" i="4" s="1"/>
  <c r="D32" i="4" s="1"/>
  <c r="D34" i="4" s="1"/>
  <c r="D33" i="4" s="1"/>
  <c r="C34" i="4"/>
  <c r="C33" i="4" s="1"/>
  <c r="C13" i="4"/>
  <c r="C7" i="4"/>
  <c r="C6" i="4" s="1"/>
  <c r="C23" i="4" s="1"/>
  <c r="D44" i="5"/>
  <c r="C7" i="5"/>
  <c r="D7" i="5" l="1"/>
  <c r="D13" i="5"/>
  <c r="C13" i="5"/>
  <c r="C6" i="5" s="1"/>
  <c r="C27" i="5" s="1"/>
  <c r="C33" i="5" s="1"/>
  <c r="C41" i="5" s="1"/>
  <c r="C6" i="6"/>
  <c r="D6" i="6"/>
  <c r="D6" i="5" l="1"/>
  <c r="D27" i="5" s="1"/>
  <c r="D33" i="5" s="1"/>
  <c r="D41" i="5" s="1"/>
  <c r="C42" i="5"/>
  <c r="C43" i="5" s="1"/>
  <c r="D43" i="5" l="1"/>
  <c r="D42" i="5"/>
</calcChain>
</file>

<file path=xl/sharedStrings.xml><?xml version="1.0" encoding="utf-8"?>
<sst xmlns="http://schemas.openxmlformats.org/spreadsheetml/2006/main" count="221" uniqueCount="116">
  <si>
    <t>Податок на додану вартість</t>
  </si>
  <si>
    <t>№                           з/п</t>
  </si>
  <si>
    <t>Статті витрат</t>
  </si>
  <si>
    <t>Повна собівартість</t>
  </si>
  <si>
    <t xml:space="preserve"> </t>
  </si>
  <si>
    <t>1</t>
  </si>
  <si>
    <t>Виробнича собівартість, зокрема:</t>
  </si>
  <si>
    <t>1.1</t>
  </si>
  <si>
    <t>прямі матеріальні витрати, зокрема:</t>
  </si>
  <si>
    <t>1.1.1</t>
  </si>
  <si>
    <t xml:space="preserve">паливо </t>
  </si>
  <si>
    <t>1.1.2</t>
  </si>
  <si>
    <t>електроенергія</t>
  </si>
  <si>
    <t>1.1.3</t>
  </si>
  <si>
    <t>1.1.4</t>
  </si>
  <si>
    <t>вода для технологічних потреб та водовідведення</t>
  </si>
  <si>
    <t>матеріали, запасні частини та інші матеріальні ресурси</t>
  </si>
  <si>
    <t>1.2</t>
  </si>
  <si>
    <t>прямі витрати на оплату праці</t>
  </si>
  <si>
    <t>1.3</t>
  </si>
  <si>
    <t>інші прямі витрати, зокрема:</t>
  </si>
  <si>
    <t>1.3.1</t>
  </si>
  <si>
    <t>1.3.2</t>
  </si>
  <si>
    <t>амортизаційні відрахування</t>
  </si>
  <si>
    <t>1.3.3</t>
  </si>
  <si>
    <t>інші прямі витрати</t>
  </si>
  <si>
    <t>1.4</t>
  </si>
  <si>
    <t>3</t>
  </si>
  <si>
    <t>4</t>
  </si>
  <si>
    <t>Фінансові витрати</t>
  </si>
  <si>
    <t>5</t>
  </si>
  <si>
    <t>6</t>
  </si>
  <si>
    <t>7</t>
  </si>
  <si>
    <t>8</t>
  </si>
  <si>
    <t>9</t>
  </si>
  <si>
    <t>Тариф на виробництво теплової енергії без ПДВ</t>
  </si>
  <si>
    <t>10</t>
  </si>
  <si>
    <t>11</t>
  </si>
  <si>
    <t>Тариф на виробництво теплової енергії з ПДВ</t>
  </si>
  <si>
    <t>12</t>
  </si>
  <si>
    <t>Інші операційні витрати</t>
  </si>
  <si>
    <t>Витрати на покриття втрат теплової енергії в теплових мережах</t>
  </si>
  <si>
    <t>13</t>
  </si>
  <si>
    <t>прямі матеріальні витрати</t>
  </si>
  <si>
    <t>2</t>
  </si>
  <si>
    <t>Тариф на постачання теплової енергії без ПДВ</t>
  </si>
  <si>
    <t>Тариф на постачання теплової енергії з ПДВ</t>
  </si>
  <si>
    <t>Тариф на транспортування теплової енергії з ПДВ</t>
  </si>
  <si>
    <t>Тариф на транспортування теплової енергії без ПДВ</t>
  </si>
  <si>
    <t xml:space="preserve">Вартість транспортування теплової енергії </t>
  </si>
  <si>
    <t xml:space="preserve">Вартість постачання теплової енергії </t>
  </si>
  <si>
    <t>загальновиробничі витрати</t>
  </si>
  <si>
    <t>Адміністративні витрати</t>
  </si>
  <si>
    <t>єдиний внесок на загальнообов᾿язкове державне соціальне страхування</t>
  </si>
  <si>
    <t>витрати на відшкодування втрат</t>
  </si>
  <si>
    <t>1.5</t>
  </si>
  <si>
    <t xml:space="preserve">повна собівартість теплової енергії </t>
  </si>
  <si>
    <t>Бюджетні установи</t>
  </si>
  <si>
    <t xml:space="preserve">Групи споживачів </t>
  </si>
  <si>
    <t>на розвиток виробництва (виробничі інвестиції)</t>
  </si>
  <si>
    <t>обігові кошти</t>
  </si>
  <si>
    <t>інше використання прибутку</t>
  </si>
  <si>
    <t>податок на прибуток</t>
  </si>
  <si>
    <t>Планований прибуток, усього, зокрема:</t>
  </si>
  <si>
    <t>Тариф на теплову енергію (послугу
з постачання теплової енергії) (з ПДВ), 
зокрема:</t>
  </si>
  <si>
    <t>податок на додану вартість</t>
  </si>
  <si>
    <t>грн/Гкал</t>
  </si>
  <si>
    <t>Перерахування витрат</t>
  </si>
  <si>
    <t>перерахування витрат</t>
  </si>
  <si>
    <t>8.1</t>
  </si>
  <si>
    <t>8.2</t>
  </si>
  <si>
    <t>8.3</t>
  </si>
  <si>
    <t>8.4</t>
  </si>
  <si>
    <t xml:space="preserve">Вартість виробництва теплової енергії власними котельнями </t>
  </si>
  <si>
    <t>Обсяг відпуску теплової енергії з колекторів власних котелень, Гкал</t>
  </si>
  <si>
    <t>Вартість виробництва теплової енергії власною ТЕЦ</t>
  </si>
  <si>
    <t>Обсяг відпуску теплової енергії з колекторів власної ТЕЦ, Гкал</t>
  </si>
  <si>
    <t>14</t>
  </si>
  <si>
    <t>15</t>
  </si>
  <si>
    <t>16</t>
  </si>
  <si>
    <t>Загальний обсяг відпуску теплової енергії, Гкал</t>
  </si>
  <si>
    <t>Обсяг покупної теплової енергії, Гкал</t>
  </si>
  <si>
    <t>Витрати на відшкодування втрат</t>
  </si>
  <si>
    <t>Населення</t>
  </si>
  <si>
    <t>Повна планована собівартість</t>
  </si>
  <si>
    <t>Виробнича собівартість виробництва теплової енергії власними котельнями, зокрема:</t>
  </si>
  <si>
    <t>Витрати на придбання теплової енергії в інших суб᾿єктів господарювання</t>
  </si>
  <si>
    <t>12.1</t>
  </si>
  <si>
    <t>12.2</t>
  </si>
  <si>
    <t>12.3</t>
  </si>
  <si>
    <t>12.4</t>
  </si>
  <si>
    <t xml:space="preserve">                               грн/Гкал</t>
  </si>
  <si>
    <t xml:space="preserve"> грн/Гкал</t>
  </si>
  <si>
    <t>10.1</t>
  </si>
  <si>
    <t>10.2</t>
  </si>
  <si>
    <t>10.3</t>
  </si>
  <si>
    <t>10.4</t>
  </si>
  <si>
    <t>Собівартість транспортування</t>
  </si>
  <si>
    <t>Повна собівартість (з урахуванням витрат на покриття втрат теплової енергії в теплових мережах)</t>
  </si>
  <si>
    <t>планований прибуток</t>
  </si>
  <si>
    <t>Заступник міського голови – 
керуючий справами виконавчого 
комітету міської ради                                                                    Т.М. ЧЕЧЕТОВА-ТЕРАШВІЛІ</t>
  </si>
  <si>
    <t>Заступник міського голови – 
керуючий справами виконавчого 
комітету міської ради                                                              Т.М. ЧЕЧЕТОВА-ТЕРАШВІЛІ</t>
  </si>
  <si>
    <t>Заступник міського голови – 
керуючий справами виконавчого 
комітету міської ради                                                                 Т.М. ЧЕЧЕТОВА-ТЕРАШВІЛІ</t>
  </si>
  <si>
    <t>Структура тарифів
на постачання теплової енергії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яка надається Національним аерокосмічнім університетом                                        ім. М.Є. Жуковського «Харківський авіаційний інститут»</t>
  </si>
  <si>
    <t xml:space="preserve">Структура тарифів
на транспортування теплової енергії без урахування витрат на утримання і ремонт центральних теплових пунктів, яка надається Національним аерокосмічнім університетом ім. М.Є. Жуковського «Харківський авіаційний інститут» </t>
  </si>
  <si>
    <t>Структура тарифів
на виробництво теплової енергії, яка надається Національним аерокосічним                                                    університетом ім. М.Є. Жуковського «Харківський авіаційний інститут»</t>
  </si>
  <si>
    <t xml:space="preserve">Структура тарифів
на теплову енергію (послугу з постачання теплової енергії)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  яка надається Національним аерокосічним університетом                                                         ім. М.Є. Жуковського «Харківський авіаційний інститут»                                                                     для споживачів м. Харкова </t>
  </si>
  <si>
    <t xml:space="preserve">Заступник міського голови –                                                                          директор Департаменту економіки                                                                             та комунального майна                                                                                                                                                                    Харківської міської ради         	                               М.І. ФАТЄЄВ                                                      </t>
  </si>
  <si>
    <t>Заступник міського голови – 
керуючий справами виконавчого 
комітету міської ради                                             Т.М. ЧЕЧЕТОВА-ТЕРАШВІЛІ</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</si>
  <si>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</si>
  <si>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</si>
  <si>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Заступник міського голови –                                                                                                              директор Департаменту економіки                                                                                                  та комунального майна                                                                                                                             Харківської міської ради                                                               М.І. ФАТЄЄВ</t>
  </si>
  <si>
    <t xml:space="preserve">Додаток 3
до рішення виконавчого комітету 
Харківської міської ради 
від 14.11.2023 №557 </t>
  </si>
  <si>
    <t xml:space="preserve">Додаток 4
до рішення виконавчого комітету 
Харківської міської ради 
від 14.11.2023 №557 </t>
  </si>
  <si>
    <t xml:space="preserve">Додаток 5
до рішення виконавчого комітету 
Харківської міської ради 
від 14.11.2023 №557 </t>
  </si>
  <si>
    <t xml:space="preserve">Додаток 6
до рішення виконавчого комітету 
Харківської міської ради 
від 14.11.2023 №557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</si>
</sst>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scheme val="minor"/>
    </font>
    <font>
      <sz val="11"/>
      <color theme="1"/>
      <name val="Calibri"/>
      <family val="2"/>
      <charset val="204"/>
      <scheme val="minor"/>
    </font>
    <font>
      <sz val="11"/>
      <color indexed="8"/>
      <name val="Calibri"/>
      <family val="2"/>
    </font>
    <font>
      <b/>
      <sz val="11"/>
      <color theme="1"/>
      <name val="Times New Roman"/>
      <family val="1"/>
      <charset val="204"/>
    </font>
    <font>
      <sz val="11"/>
      <color theme="1"/>
      <name val="Times New Roman"/>
      <family val="1"/>
      <charset val="204"/>
    </font>
    <font>
      <sz val="11"/>
      <color theme="1"/>
      <name val="Calibri"/>
      <family val="2"/>
      <charset val="204"/>
      <scheme val="minor"/>
    </font>
    <font>
      <sz val="12"/>
      <color theme="1"/>
      <name val="Times New Roman"/>
      <family val="1"/>
      <charset val="204"/>
    </font>
    <font>
      <b/>
      <sz val="11"/>
      <color theme="1"/>
      <name val="Calibri"/>
      <family val="2"/>
      <charset val="204"/>
      <scheme val="minor"/>
    </font>
    <font>
      <b/>
      <sz val="12"/>
      <color theme="1"/>
      <name val="Calibri"/>
      <family val="2"/>
      <charset val="204"/>
      <scheme val="minor"/>
    </font>
    <font>
      <sz val="10"/>
      <name val="Arial"/>
      <family val="2"/>
      <charset val="204"/>
    </font>
    <font>
      <sz val="12"/>
      <color theme="1"/>
      <name val="Calibri"/>
      <family val="2"/>
      <charset val="204"/>
      <scheme val="minor"/>
    </font>
    <font>
      <sz val="16"/>
      <color theme="1"/>
      <name val="Times New Roman"/>
      <family val="1"/>
      <charset val="204"/>
    </font>
    <font>
      <sz val="13"/>
      <color theme="1"/>
      <name val="Times New Roman"/>
      <family val="1"/>
      <charset val="204"/>
    </font>
    <font>
      <i/>
      <sz val="11"/>
      <color rgb="FF7F7F7F"/>
      <name val="Calibri"/>
      <family val="2"/>
      <charset val="204"/>
      <scheme val="minor"/>
    </font>
    <font>
      <i/>
      <sz val="11"/>
      <color indexed="23"/>
      <name val="Calibri"/>
      <family val="2"/>
      <charset val="204"/>
    </font>
    <font>
      <sz val="11"/>
      <name val="Calibri"/>
      <family val="2"/>
      <charset val="204"/>
      <scheme val="minor"/>
    </font>
    <font>
      <sz val="16"/>
      <name val="Times New Roman"/>
      <family val="1"/>
      <charset val="204"/>
    </font>
    <font>
      <sz val="18"/>
      <color theme="1"/>
      <name val="Times New Roman"/>
      <family val="1"/>
      <charset val="204"/>
    </font>
    <font>
      <sz val="16"/>
      <color rgb="FF000000"/>
      <name val="Times New Roman"/>
      <family val="1"/>
      <charset val="204"/>
    </font>
    <font>
      <sz val="16"/>
      <color theme="1"/>
      <name val="Calibri"/>
      <family val="2"/>
      <charset val="204"/>
      <scheme val="minor"/>
    </font>
    <font>
      <sz val="16"/>
      <color theme="1"/>
      <name val="Calibri"/>
      <family val="2"/>
      <scheme val="minor"/>
    </font>
    <font>
      <sz val="8"/>
      <name val="Calibri"/>
      <family val="2"/>
      <scheme val="minor"/>
    </font>
    <font>
      <sz val="14"/>
      <color theme="1"/>
      <name val="Calibri"/>
      <family val="2"/>
      <charset val="204"/>
      <scheme val="minor"/>
    </font>
    <font>
      <sz val="14"/>
      <color theme="1"/>
      <name val="Times New Roman"/>
      <family val="1"/>
      <charset val="204"/>
    </font>
    <font>
      <sz val="14"/>
      <color theme="1"/>
      <name val="Calibri"/>
      <family val="2"/>
      <scheme val="minor"/>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6">
    <xf numFmtId="0" fontId="0" fillId="0" borderId="0"/>
    <xf numFmtId="0" fontId="2" fillId="0" borderId="0"/>
    <xf numFmtId="0" fontId="5" fillId="0" borderId="0"/>
    <xf numFmtId="0" fontId="9" fillId="0" borderId="0"/>
    <xf numFmtId="0" fontId="13" fillId="0" borderId="0" applyNumberFormat="0" applyFill="0" applyBorder="0" applyAlignment="0" applyProtection="0"/>
    <xf numFmtId="0" fontId="14" fillId="0" borderId="0" applyNumberFormat="0" applyFill="0" applyBorder="0" applyAlignment="0" applyProtection="0"/>
  </cellStyleXfs>
  <cellXfs count="99">
    <xf numFmtId="0" fontId="0" fillId="0" borderId="0" xfId="0"/>
    <xf numFmtId="0" fontId="5" fillId="0" borderId="0" xfId="2"/>
    <xf numFmtId="0" fontId="3" fillId="0" borderId="0" xfId="2" applyFont="1" applyAlignment="1">
      <alignment vertical="top" wrapText="1"/>
    </xf>
    <xf numFmtId="0" fontId="4" fillId="0" borderId="0" xfId="2" applyFont="1" applyAlignment="1">
      <alignment vertical="top" wrapText="1"/>
    </xf>
    <xf numFmtId="0" fontId="7" fillId="0" borderId="0" xfId="2" applyFont="1"/>
    <xf numFmtId="0" fontId="8" fillId="0" borderId="0" xfId="2" applyFont="1"/>
    <xf numFmtId="0" fontId="10" fillId="0" borderId="0" xfId="2" applyFont="1"/>
    <xf numFmtId="0" fontId="5" fillId="0" borderId="0" xfId="2" applyFill="1"/>
    <xf numFmtId="0" fontId="12" fillId="0" borderId="0" xfId="2" applyFont="1" applyAlignment="1">
      <alignment vertical="center" wrapText="1"/>
    </xf>
    <xf numFmtId="0" fontId="8" fillId="0" borderId="0" xfId="2" applyFont="1" applyFill="1"/>
    <xf numFmtId="0" fontId="4" fillId="0" borderId="0" xfId="2" applyFont="1" applyFill="1" applyAlignment="1">
      <alignment vertical="top" wrapText="1"/>
    </xf>
    <xf numFmtId="0" fontId="10" fillId="0" borderId="0" xfId="2" applyFont="1" applyFill="1"/>
    <xf numFmtId="0" fontId="7" fillId="0" borderId="0" xfId="2" applyFont="1" applyFill="1"/>
    <xf numFmtId="0" fontId="3" fillId="0" borderId="0" xfId="2" applyFont="1" applyFill="1" applyAlignment="1">
      <alignment vertical="top" wrapText="1"/>
    </xf>
    <xf numFmtId="0" fontId="3" fillId="0" borderId="0" xfId="2" applyFont="1" applyFill="1" applyBorder="1" applyAlignment="1">
      <alignment horizontal="center" vertical="top" wrapText="1"/>
    </xf>
    <xf numFmtId="0" fontId="6" fillId="0" borderId="0" xfId="2" applyFont="1" applyFill="1" applyAlignment="1">
      <alignment vertical="center" wrapText="1"/>
    </xf>
    <xf numFmtId="0" fontId="1" fillId="0" borderId="0" xfId="2" applyFont="1" applyFill="1"/>
    <xf numFmtId="164" fontId="1" fillId="0" borderId="0" xfId="2" applyNumberFormat="1" applyFont="1" applyFill="1"/>
    <xf numFmtId="0" fontId="15" fillId="0" borderId="0" xfId="2" applyFont="1" applyFill="1"/>
    <xf numFmtId="0" fontId="11" fillId="0" borderId="0" xfId="2" applyFont="1" applyAlignment="1">
      <alignment horizontal="center" vertical="center" wrapText="1"/>
    </xf>
    <xf numFmtId="0" fontId="11" fillId="0" borderId="0" xfId="2" applyFont="1" applyFill="1" applyAlignment="1">
      <alignment horizontal="center" vertical="center" wrapText="1"/>
    </xf>
    <xf numFmtId="0" fontId="11" fillId="0" borderId="0" xfId="2" applyFont="1" applyFill="1"/>
    <xf numFmtId="0" fontId="11" fillId="0" borderId="4" xfId="2" applyFont="1" applyFill="1" applyBorder="1" applyAlignment="1">
      <alignment horizontal="center" vertical="center" wrapText="1"/>
    </xf>
    <xf numFmtId="0" fontId="11" fillId="0" borderId="4" xfId="0" applyFont="1" applyFill="1" applyBorder="1" applyAlignment="1">
      <alignment vertical="center" wrapText="1"/>
    </xf>
    <xf numFmtId="49" fontId="18" fillId="0" borderId="4" xfId="0"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19" fillId="0" borderId="0" xfId="2" applyFont="1"/>
    <xf numFmtId="0" fontId="18" fillId="0" borderId="4" xfId="0" applyFont="1" applyFill="1" applyBorder="1" applyAlignment="1">
      <alignment vertical="center" wrapText="1"/>
    </xf>
    <xf numFmtId="4" fontId="16" fillId="0" borderId="4"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19" fillId="0" borderId="0" xfId="2" applyFont="1" applyFill="1"/>
    <xf numFmtId="0" fontId="11" fillId="0" borderId="0" xfId="2" applyFont="1" applyFill="1" applyAlignment="1">
      <alignment horizontal="center" vertical="center"/>
    </xf>
    <xf numFmtId="0" fontId="11" fillId="0" borderId="0" xfId="2" applyFont="1" applyFill="1" applyAlignment="1">
      <alignment horizontal="right" vertical="center"/>
    </xf>
    <xf numFmtId="0" fontId="11" fillId="0" borderId="1" xfId="2"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6" fillId="0" borderId="1" xfId="0" applyFont="1" applyFill="1" applyBorder="1" applyAlignment="1">
      <alignment horizontal="left" vertical="center" wrapText="1"/>
    </xf>
    <xf numFmtId="49" fontId="18" fillId="0" borderId="3" xfId="0" applyNumberFormat="1" applyFont="1" applyFill="1" applyBorder="1" applyAlignment="1">
      <alignment horizontal="center" vertical="center" wrapText="1"/>
    </xf>
    <xf numFmtId="0" fontId="18" fillId="0" borderId="3" xfId="0" applyFont="1" applyFill="1" applyBorder="1" applyAlignment="1">
      <alignment vertical="center" wrapText="1"/>
    </xf>
    <xf numFmtId="4" fontId="18" fillId="0" borderId="1" xfId="0" applyNumberFormat="1" applyFont="1" applyFill="1" applyBorder="1" applyAlignment="1">
      <alignment horizontal="center" vertical="center" wrapText="1"/>
    </xf>
    <xf numFmtId="0" fontId="18" fillId="0" borderId="6" xfId="0" applyFont="1" applyFill="1" applyBorder="1" applyAlignment="1">
      <alignment vertical="center" wrapText="1"/>
    </xf>
    <xf numFmtId="4" fontId="18" fillId="0" borderId="4" xfId="0" applyNumberFormat="1" applyFont="1" applyFill="1" applyBorder="1" applyAlignment="1">
      <alignment horizontal="center" vertical="center" wrapText="1"/>
    </xf>
    <xf numFmtId="0" fontId="11" fillId="0" borderId="0" xfId="2" applyFont="1" applyFill="1" applyAlignment="1">
      <alignment horizontal="right"/>
    </xf>
    <xf numFmtId="4" fontId="18" fillId="0" borderId="3" xfId="0" applyNumberFormat="1" applyFont="1" applyFill="1" applyBorder="1" applyAlignment="1">
      <alignment horizontal="center" vertical="center" wrapText="1"/>
    </xf>
    <xf numFmtId="4" fontId="5" fillId="0" borderId="0" xfId="2" applyNumberFormat="1"/>
    <xf numFmtId="4" fontId="11" fillId="0" borderId="4" xfId="0" applyNumberFormat="1" applyFont="1" applyBorder="1" applyAlignment="1">
      <alignment horizontal="center" vertical="center" wrapText="1"/>
    </xf>
    <xf numFmtId="49" fontId="16" fillId="0" borderId="2" xfId="0" applyNumberFormat="1" applyFont="1" applyFill="1" applyBorder="1" applyAlignment="1">
      <alignment horizontal="center" vertical="center" wrapText="1"/>
    </xf>
    <xf numFmtId="0" fontId="16" fillId="0" borderId="2" xfId="0" applyFont="1" applyFill="1" applyBorder="1" applyAlignment="1">
      <alignment vertical="center" wrapText="1"/>
    </xf>
    <xf numFmtId="4" fontId="16" fillId="0" borderId="2" xfId="4" applyNumberFormat="1" applyFont="1" applyFill="1" applyBorder="1" applyAlignment="1">
      <alignment horizontal="center" vertical="center" wrapText="1"/>
    </xf>
    <xf numFmtId="4" fontId="16" fillId="0" borderId="2" xfId="3" applyNumberFormat="1" applyFont="1" applyFill="1" applyBorder="1" applyAlignment="1">
      <alignment horizontal="center" vertical="center" wrapText="1"/>
    </xf>
    <xf numFmtId="0" fontId="5" fillId="0" borderId="0" xfId="2" applyFill="1" applyBorder="1"/>
    <xf numFmtId="0" fontId="22" fillId="0" borderId="0" xfId="2" applyFont="1" applyFill="1"/>
    <xf numFmtId="0" fontId="23" fillId="0" borderId="0" xfId="2" applyFont="1" applyFill="1"/>
    <xf numFmtId="0" fontId="23" fillId="0" borderId="0" xfId="2" applyFont="1" applyFill="1" applyAlignment="1">
      <alignment horizontal="center" vertical="center" wrapText="1"/>
    </xf>
    <xf numFmtId="0" fontId="23" fillId="0" borderId="8" xfId="2" applyFont="1" applyFill="1" applyBorder="1" applyAlignment="1">
      <alignment horizontal="center" vertical="center" wrapText="1"/>
    </xf>
    <xf numFmtId="0" fontId="23" fillId="0" borderId="4" xfId="2"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4" xfId="0" applyFont="1" applyFill="1" applyBorder="1" applyAlignment="1">
      <alignment vertical="center" wrapText="1"/>
    </xf>
    <xf numFmtId="4" fontId="25" fillId="0" borderId="4" xfId="4" applyNumberFormat="1" applyFont="1" applyFill="1" applyBorder="1" applyAlignment="1">
      <alignment horizontal="center" vertical="center" wrapText="1"/>
    </xf>
    <xf numFmtId="4" fontId="25" fillId="0" borderId="4" xfId="3" applyNumberFormat="1" applyFont="1" applyFill="1" applyBorder="1" applyAlignment="1">
      <alignment horizontal="center" vertical="center" wrapText="1"/>
    </xf>
    <xf numFmtId="49" fontId="26" fillId="0" borderId="4" xfId="0" applyNumberFormat="1" applyFont="1" applyFill="1" applyBorder="1" applyAlignment="1">
      <alignment horizontal="center" vertical="center" wrapText="1"/>
    </xf>
    <xf numFmtId="0" fontId="26" fillId="0" borderId="1" xfId="0" applyFont="1" applyFill="1" applyBorder="1" applyAlignment="1">
      <alignment vertical="center" wrapText="1"/>
    </xf>
    <xf numFmtId="49" fontId="26" fillId="0" borderId="4" xfId="0" applyNumberFormat="1" applyFont="1" applyBorder="1" applyAlignment="1">
      <alignment horizontal="center" vertical="center" wrapText="1"/>
    </xf>
    <xf numFmtId="0" fontId="26" fillId="0" borderId="4" xfId="0" applyFont="1" applyBorder="1" applyAlignment="1">
      <alignment vertical="center" wrapText="1"/>
    </xf>
    <xf numFmtId="0" fontId="25" fillId="0" borderId="4" xfId="0" applyFont="1" applyBorder="1" applyAlignment="1">
      <alignment horizontal="left" vertical="center" wrapText="1"/>
    </xf>
    <xf numFmtId="49" fontId="26" fillId="0" borderId="3" xfId="0" applyNumberFormat="1" applyFont="1" applyBorder="1" applyAlignment="1">
      <alignment horizontal="center" vertical="center" wrapText="1"/>
    </xf>
    <xf numFmtId="0" fontId="26" fillId="0" borderId="3" xfId="0" applyFont="1" applyBorder="1" applyAlignment="1">
      <alignment vertical="center" wrapText="1"/>
    </xf>
    <xf numFmtId="0" fontId="26" fillId="0" borderId="4" xfId="0" applyFont="1" applyFill="1" applyBorder="1" applyAlignment="1">
      <alignment vertical="center" wrapText="1"/>
    </xf>
    <xf numFmtId="49" fontId="25" fillId="0" borderId="4" xfId="0" applyNumberFormat="1" applyFont="1" applyBorder="1" applyAlignment="1">
      <alignment horizontal="center" vertical="center" wrapText="1"/>
    </xf>
    <xf numFmtId="0" fontId="25" fillId="0" borderId="4" xfId="0" applyFont="1" applyBorder="1" applyAlignment="1">
      <alignment vertical="center" wrapText="1"/>
    </xf>
    <xf numFmtId="49" fontId="25" fillId="0" borderId="4" xfId="0" applyNumberFormat="1" applyFont="1" applyFill="1" applyBorder="1" applyAlignment="1">
      <alignment horizontal="center" vertical="center" wrapText="1"/>
    </xf>
    <xf numFmtId="0" fontId="25" fillId="0" borderId="4" xfId="0" applyFont="1" applyFill="1" applyBorder="1" applyAlignment="1">
      <alignment vertical="center" wrapText="1"/>
    </xf>
    <xf numFmtId="4" fontId="23" fillId="0" borderId="4" xfId="2" applyNumberFormat="1" applyFont="1" applyFill="1" applyBorder="1" applyAlignment="1">
      <alignment horizontal="center" vertical="center" wrapText="1"/>
    </xf>
    <xf numFmtId="0" fontId="23" fillId="0" borderId="0" xfId="2" applyFont="1" applyFill="1" applyBorder="1" applyAlignment="1">
      <alignment horizontal="center" wrapText="1"/>
    </xf>
    <xf numFmtId="0" fontId="6" fillId="0" borderId="0" xfId="2" applyFont="1" applyFill="1" applyAlignment="1">
      <alignment horizontal="left" vertical="center" wrapText="1"/>
    </xf>
    <xf numFmtId="0" fontId="23" fillId="0" borderId="0" xfId="2" applyFont="1" applyBorder="1" applyAlignment="1">
      <alignment horizontal="left" wrapText="1"/>
    </xf>
    <xf numFmtId="0" fontId="3" fillId="0" borderId="0" xfId="2" applyFont="1" applyFill="1" applyBorder="1" applyAlignment="1">
      <alignment horizontal="center" vertical="top" wrapText="1"/>
    </xf>
    <xf numFmtId="0" fontId="23" fillId="0" borderId="4" xfId="2" applyFont="1" applyFill="1" applyBorder="1" applyAlignment="1">
      <alignment horizontal="center" vertical="center" wrapText="1"/>
    </xf>
    <xf numFmtId="0" fontId="23" fillId="0" borderId="0" xfId="2" applyFont="1" applyFill="1" applyAlignment="1">
      <alignment horizontal="center" vertical="center" wrapText="1"/>
    </xf>
    <xf numFmtId="0" fontId="24" fillId="0" borderId="0" xfId="0" applyFont="1" applyAlignment="1">
      <alignment horizontal="center"/>
    </xf>
    <xf numFmtId="0" fontId="23" fillId="0" borderId="2" xfId="2" applyFont="1" applyFill="1" applyBorder="1" applyAlignment="1">
      <alignment horizontal="left" wrapText="1"/>
    </xf>
    <xf numFmtId="0" fontId="11" fillId="0" borderId="0" xfId="2" applyFont="1" applyAlignment="1">
      <alignment horizontal="left" vertical="center" wrapText="1"/>
    </xf>
    <xf numFmtId="0" fontId="11" fillId="0" borderId="0" xfId="2" applyFont="1" applyAlignment="1">
      <alignment horizontal="center" vertical="center" wrapText="1"/>
    </xf>
    <xf numFmtId="0" fontId="17" fillId="0" borderId="0" xfId="2" applyFont="1" applyBorder="1" applyAlignment="1">
      <alignment horizontal="left" wrapText="1"/>
    </xf>
    <xf numFmtId="0" fontId="3" fillId="0" borderId="0" xfId="2" applyFont="1" applyBorder="1" applyAlignment="1">
      <alignment horizontal="center" vertical="top" wrapText="1"/>
    </xf>
    <xf numFmtId="0" fontId="23" fillId="0" borderId="4" xfId="2" applyFont="1" applyBorder="1" applyAlignment="1">
      <alignment horizontal="center" vertical="center" wrapText="1"/>
    </xf>
    <xf numFmtId="0" fontId="11" fillId="0" borderId="0" xfId="2" applyFont="1" applyFill="1" applyAlignment="1">
      <alignment horizontal="left" vertical="top" wrapText="1"/>
    </xf>
    <xf numFmtId="0" fontId="17" fillId="0" borderId="0" xfId="2" applyFont="1" applyFill="1" applyBorder="1" applyAlignment="1">
      <alignment horizontal="left" wrapText="1"/>
    </xf>
    <xf numFmtId="0" fontId="11" fillId="0" borderId="3"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11" fillId="0" borderId="0" xfId="2" applyFont="1" applyFill="1" applyAlignment="1">
      <alignment horizontal="center" vertical="center" wrapText="1"/>
    </xf>
    <xf numFmtId="0" fontId="20" fillId="0" borderId="0" xfId="0" applyFont="1" applyAlignment="1"/>
    <xf numFmtId="0" fontId="11" fillId="0" borderId="6" xfId="2" applyFont="1" applyFill="1" applyBorder="1" applyAlignment="1">
      <alignment horizontal="center" vertical="center" wrapText="1"/>
    </xf>
    <xf numFmtId="0" fontId="11" fillId="0" borderId="7" xfId="2" applyFont="1" applyFill="1" applyBorder="1" applyAlignment="1">
      <alignment horizontal="center" vertical="center" wrapText="1"/>
    </xf>
    <xf numFmtId="0" fontId="23" fillId="0" borderId="0" xfId="2" applyFont="1" applyFill="1" applyAlignment="1">
      <alignment horizontal="left" vertical="top" wrapText="1"/>
    </xf>
    <xf numFmtId="0" fontId="11" fillId="0" borderId="0" xfId="2" applyFont="1" applyFill="1" applyAlignment="1">
      <alignment horizontal="center" wrapText="1"/>
    </xf>
    <xf numFmtId="0" fontId="11" fillId="0" borderId="0" xfId="2" applyFont="1" applyBorder="1" applyAlignment="1">
      <alignment horizontal="left"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1" fillId="0" borderId="4" xfId="2" applyFont="1" applyFill="1" applyBorder="1" applyAlignment="1">
      <alignment horizontal="center" vertical="center" wrapText="1"/>
    </xf>
  </cellXfs>
  <cellStyles count="6">
    <cellStyle name="Excel Built-in Explanatory Text" xfId="5" xr:uid="{00000000-0005-0000-0000-000000000000}"/>
    <cellStyle name="Звичайний" xfId="0" builtinId="0"/>
    <cellStyle name="Обычный 19" xfId="3" xr:uid="{00000000-0005-0000-0000-000002000000}"/>
    <cellStyle name="Обычный 2" xfId="1" xr:uid="{00000000-0005-0000-0000-000003000000}"/>
    <cellStyle name="Обычный 3" xfId="2" xr:uid="{00000000-0005-0000-0000-000004000000}"/>
    <cellStyle name="Текст пояснення" xfId="4" builtinId="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15"/>
  <sheetViews>
    <sheetView view="pageBreakPreview" zoomScaleNormal="100" zoomScaleSheetLayoutView="100" workbookViewId="0">
      <selection activeCell="A2" sqref="A2:D2"/>
    </sheetView>
  </sheetViews>
  <sheetFormatPr defaultRowHeight="15" x14ac:dyDescent="0.25"/>
  <cols>
    <col min="1" max="1" width="6.42578125" style="7" customWidth="1"/>
    <col min="2" max="2" width="46.42578125" style="7" customWidth="1"/>
    <col min="3" max="3" width="15" style="7" customWidth="1"/>
    <col min="4" max="4" width="17.140625" style="7" customWidth="1"/>
    <col min="5" max="5" width="10.85546875" style="7" bestFit="1" customWidth="1"/>
    <col min="6" max="253" width="8.85546875" style="7"/>
    <col min="254" max="254" width="7.85546875" style="7" customWidth="1"/>
    <col min="255" max="255" width="56.85546875" style="7" customWidth="1"/>
    <col min="256" max="256" width="15.42578125" style="7" customWidth="1"/>
    <col min="257" max="257" width="0" style="7" hidden="1" customWidth="1"/>
    <col min="258" max="258" width="14.85546875" style="7" customWidth="1"/>
    <col min="259" max="259" width="8.85546875" style="7"/>
    <col min="260" max="260" width="9.140625" style="7" customWidth="1"/>
    <col min="261" max="509" width="8.85546875" style="7"/>
    <col min="510" max="510" width="7.85546875" style="7" customWidth="1"/>
    <col min="511" max="511" width="56.85546875" style="7" customWidth="1"/>
    <col min="512" max="512" width="15.42578125" style="7" customWidth="1"/>
    <col min="513" max="513" width="0" style="7" hidden="1" customWidth="1"/>
    <col min="514" max="514" width="14.85546875" style="7" customWidth="1"/>
    <col min="515" max="515" width="8.85546875" style="7"/>
    <col min="516" max="516" width="9.140625" style="7" customWidth="1"/>
    <col min="517" max="765" width="8.85546875" style="7"/>
    <col min="766" max="766" width="7.85546875" style="7" customWidth="1"/>
    <col min="767" max="767" width="56.85546875" style="7" customWidth="1"/>
    <col min="768" max="768" width="15.42578125" style="7" customWidth="1"/>
    <col min="769" max="769" width="0" style="7" hidden="1" customWidth="1"/>
    <col min="770" max="770" width="14.85546875" style="7" customWidth="1"/>
    <col min="771" max="771" width="8.85546875" style="7"/>
    <col min="772" max="772" width="9.140625" style="7" customWidth="1"/>
    <col min="773" max="1021" width="8.85546875" style="7"/>
    <col min="1022" max="1022" width="7.85546875" style="7" customWidth="1"/>
    <col min="1023" max="1023" width="56.85546875" style="7" customWidth="1"/>
    <col min="1024" max="1024" width="15.42578125" style="7" customWidth="1"/>
    <col min="1025" max="1025" width="0" style="7" hidden="1" customWidth="1"/>
    <col min="1026" max="1026" width="14.85546875" style="7" customWidth="1"/>
    <col min="1027" max="1027" width="8.85546875" style="7"/>
    <col min="1028" max="1028" width="9.140625" style="7" customWidth="1"/>
    <col min="1029" max="1277" width="8.85546875" style="7"/>
    <col min="1278" max="1278" width="7.85546875" style="7" customWidth="1"/>
    <col min="1279" max="1279" width="56.85546875" style="7" customWidth="1"/>
    <col min="1280" max="1280" width="15.42578125" style="7" customWidth="1"/>
    <col min="1281" max="1281" width="0" style="7" hidden="1" customWidth="1"/>
    <col min="1282" max="1282" width="14.85546875" style="7" customWidth="1"/>
    <col min="1283" max="1283" width="8.85546875" style="7"/>
    <col min="1284" max="1284" width="9.140625" style="7" customWidth="1"/>
    <col min="1285" max="1533" width="8.85546875" style="7"/>
    <col min="1534" max="1534" width="7.85546875" style="7" customWidth="1"/>
    <col min="1535" max="1535" width="56.85546875" style="7" customWidth="1"/>
    <col min="1536" max="1536" width="15.42578125" style="7" customWidth="1"/>
    <col min="1537" max="1537" width="0" style="7" hidden="1" customWidth="1"/>
    <col min="1538" max="1538" width="14.85546875" style="7" customWidth="1"/>
    <col min="1539" max="1539" width="8.85546875" style="7"/>
    <col min="1540" max="1540" width="9.140625" style="7" customWidth="1"/>
    <col min="1541" max="1789" width="8.85546875" style="7"/>
    <col min="1790" max="1790" width="7.85546875" style="7" customWidth="1"/>
    <col min="1791" max="1791" width="56.85546875" style="7" customWidth="1"/>
    <col min="1792" max="1792" width="15.42578125" style="7" customWidth="1"/>
    <col min="1793" max="1793" width="0" style="7" hidden="1" customWidth="1"/>
    <col min="1794" max="1794" width="14.85546875" style="7" customWidth="1"/>
    <col min="1795" max="1795" width="8.85546875" style="7"/>
    <col min="1796" max="1796" width="9.140625" style="7" customWidth="1"/>
    <col min="1797" max="2045" width="8.85546875" style="7"/>
    <col min="2046" max="2046" width="7.85546875" style="7" customWidth="1"/>
    <col min="2047" max="2047" width="56.85546875" style="7" customWidth="1"/>
    <col min="2048" max="2048" width="15.42578125" style="7" customWidth="1"/>
    <col min="2049" max="2049" width="0" style="7" hidden="1" customWidth="1"/>
    <col min="2050" max="2050" width="14.85546875" style="7" customWidth="1"/>
    <col min="2051" max="2051" width="8.85546875" style="7"/>
    <col min="2052" max="2052" width="9.140625" style="7" customWidth="1"/>
    <col min="2053" max="2301" width="8.85546875" style="7"/>
    <col min="2302" max="2302" width="7.85546875" style="7" customWidth="1"/>
    <col min="2303" max="2303" width="56.85546875" style="7" customWidth="1"/>
    <col min="2304" max="2304" width="15.42578125" style="7" customWidth="1"/>
    <col min="2305" max="2305" width="0" style="7" hidden="1" customWidth="1"/>
    <col min="2306" max="2306" width="14.85546875" style="7" customWidth="1"/>
    <col min="2307" max="2307" width="8.85546875" style="7"/>
    <col min="2308" max="2308" width="9.140625" style="7" customWidth="1"/>
    <col min="2309" max="2557" width="8.85546875" style="7"/>
    <col min="2558" max="2558" width="7.85546875" style="7" customWidth="1"/>
    <col min="2559" max="2559" width="56.85546875" style="7" customWidth="1"/>
    <col min="2560" max="2560" width="15.42578125" style="7" customWidth="1"/>
    <col min="2561" max="2561" width="0" style="7" hidden="1" customWidth="1"/>
    <col min="2562" max="2562" width="14.85546875" style="7" customWidth="1"/>
    <col min="2563" max="2563" width="8.85546875" style="7"/>
    <col min="2564" max="2564" width="9.140625" style="7" customWidth="1"/>
    <col min="2565" max="2813" width="8.85546875" style="7"/>
    <col min="2814" max="2814" width="7.85546875" style="7" customWidth="1"/>
    <col min="2815" max="2815" width="56.85546875" style="7" customWidth="1"/>
    <col min="2816" max="2816" width="15.42578125" style="7" customWidth="1"/>
    <col min="2817" max="2817" width="0" style="7" hidden="1" customWidth="1"/>
    <col min="2818" max="2818" width="14.85546875" style="7" customWidth="1"/>
    <col min="2819" max="2819" width="8.85546875" style="7"/>
    <col min="2820" max="2820" width="9.140625" style="7" customWidth="1"/>
    <col min="2821" max="3069" width="8.85546875" style="7"/>
    <col min="3070" max="3070" width="7.85546875" style="7" customWidth="1"/>
    <col min="3071" max="3071" width="56.85546875" style="7" customWidth="1"/>
    <col min="3072" max="3072" width="15.42578125" style="7" customWidth="1"/>
    <col min="3073" max="3073" width="0" style="7" hidden="1" customWidth="1"/>
    <col min="3074" max="3074" width="14.85546875" style="7" customWidth="1"/>
    <col min="3075" max="3075" width="8.85546875" style="7"/>
    <col min="3076" max="3076" width="9.140625" style="7" customWidth="1"/>
    <col min="3077" max="3325" width="8.85546875" style="7"/>
    <col min="3326" max="3326" width="7.85546875" style="7" customWidth="1"/>
    <col min="3327" max="3327" width="56.85546875" style="7" customWidth="1"/>
    <col min="3328" max="3328" width="15.42578125" style="7" customWidth="1"/>
    <col min="3329" max="3329" width="0" style="7" hidden="1" customWidth="1"/>
    <col min="3330" max="3330" width="14.85546875" style="7" customWidth="1"/>
    <col min="3331" max="3331" width="8.85546875" style="7"/>
    <col min="3332" max="3332" width="9.140625" style="7" customWidth="1"/>
    <col min="3333" max="3581" width="8.85546875" style="7"/>
    <col min="3582" max="3582" width="7.85546875" style="7" customWidth="1"/>
    <col min="3583" max="3583" width="56.85546875" style="7" customWidth="1"/>
    <col min="3584" max="3584" width="15.42578125" style="7" customWidth="1"/>
    <col min="3585" max="3585" width="0" style="7" hidden="1" customWidth="1"/>
    <col min="3586" max="3586" width="14.85546875" style="7" customWidth="1"/>
    <col min="3587" max="3587" width="8.85546875" style="7"/>
    <col min="3588" max="3588" width="9.140625" style="7" customWidth="1"/>
    <col min="3589" max="3837" width="8.85546875" style="7"/>
    <col min="3838" max="3838" width="7.85546875" style="7" customWidth="1"/>
    <col min="3839" max="3839" width="56.85546875" style="7" customWidth="1"/>
    <col min="3840" max="3840" width="15.42578125" style="7" customWidth="1"/>
    <col min="3841" max="3841" width="0" style="7" hidden="1" customWidth="1"/>
    <col min="3842" max="3842" width="14.85546875" style="7" customWidth="1"/>
    <col min="3843" max="3843" width="8.85546875" style="7"/>
    <col min="3844" max="3844" width="9.140625" style="7" customWidth="1"/>
    <col min="3845" max="4093" width="8.85546875" style="7"/>
    <col min="4094" max="4094" width="7.85546875" style="7" customWidth="1"/>
    <col min="4095" max="4095" width="56.85546875" style="7" customWidth="1"/>
    <col min="4096" max="4096" width="15.42578125" style="7" customWidth="1"/>
    <col min="4097" max="4097" width="0" style="7" hidden="1" customWidth="1"/>
    <col min="4098" max="4098" width="14.85546875" style="7" customWidth="1"/>
    <col min="4099" max="4099" width="8.85546875" style="7"/>
    <col min="4100" max="4100" width="9.140625" style="7" customWidth="1"/>
    <col min="4101" max="4349" width="8.85546875" style="7"/>
    <col min="4350" max="4350" width="7.85546875" style="7" customWidth="1"/>
    <col min="4351" max="4351" width="56.85546875" style="7" customWidth="1"/>
    <col min="4352" max="4352" width="15.42578125" style="7" customWidth="1"/>
    <col min="4353" max="4353" width="0" style="7" hidden="1" customWidth="1"/>
    <col min="4354" max="4354" width="14.85546875" style="7" customWidth="1"/>
    <col min="4355" max="4355" width="8.85546875" style="7"/>
    <col min="4356" max="4356" width="9.140625" style="7" customWidth="1"/>
    <col min="4357" max="4605" width="8.85546875" style="7"/>
    <col min="4606" max="4606" width="7.85546875" style="7" customWidth="1"/>
    <col min="4607" max="4607" width="56.85546875" style="7" customWidth="1"/>
    <col min="4608" max="4608" width="15.42578125" style="7" customWidth="1"/>
    <col min="4609" max="4609" width="0" style="7" hidden="1" customWidth="1"/>
    <col min="4610" max="4610" width="14.85546875" style="7" customWidth="1"/>
    <col min="4611" max="4611" width="8.85546875" style="7"/>
    <col min="4612" max="4612" width="9.140625" style="7" customWidth="1"/>
    <col min="4613" max="4861" width="8.85546875" style="7"/>
    <col min="4862" max="4862" width="7.85546875" style="7" customWidth="1"/>
    <col min="4863" max="4863" width="56.85546875" style="7" customWidth="1"/>
    <col min="4864" max="4864" width="15.42578125" style="7" customWidth="1"/>
    <col min="4865" max="4865" width="0" style="7" hidden="1" customWidth="1"/>
    <col min="4866" max="4866" width="14.85546875" style="7" customWidth="1"/>
    <col min="4867" max="4867" width="8.85546875" style="7"/>
    <col min="4868" max="4868" width="9.140625" style="7" customWidth="1"/>
    <col min="4869" max="5117" width="8.85546875" style="7"/>
    <col min="5118" max="5118" width="7.85546875" style="7" customWidth="1"/>
    <col min="5119" max="5119" width="56.85546875" style="7" customWidth="1"/>
    <col min="5120" max="5120" width="15.42578125" style="7" customWidth="1"/>
    <col min="5121" max="5121" width="0" style="7" hidden="1" customWidth="1"/>
    <col min="5122" max="5122" width="14.85546875" style="7" customWidth="1"/>
    <col min="5123" max="5123" width="8.85546875" style="7"/>
    <col min="5124" max="5124" width="9.140625" style="7" customWidth="1"/>
    <col min="5125" max="5373" width="8.85546875" style="7"/>
    <col min="5374" max="5374" width="7.85546875" style="7" customWidth="1"/>
    <col min="5375" max="5375" width="56.85546875" style="7" customWidth="1"/>
    <col min="5376" max="5376" width="15.42578125" style="7" customWidth="1"/>
    <col min="5377" max="5377" width="0" style="7" hidden="1" customWidth="1"/>
    <col min="5378" max="5378" width="14.85546875" style="7" customWidth="1"/>
    <col min="5379" max="5379" width="8.85546875" style="7"/>
    <col min="5380" max="5380" width="9.140625" style="7" customWidth="1"/>
    <col min="5381" max="5629" width="8.85546875" style="7"/>
    <col min="5630" max="5630" width="7.85546875" style="7" customWidth="1"/>
    <col min="5631" max="5631" width="56.85546875" style="7" customWidth="1"/>
    <col min="5632" max="5632" width="15.42578125" style="7" customWidth="1"/>
    <col min="5633" max="5633" width="0" style="7" hidden="1" customWidth="1"/>
    <col min="5634" max="5634" width="14.85546875" style="7" customWidth="1"/>
    <col min="5635" max="5635" width="8.85546875" style="7"/>
    <col min="5636" max="5636" width="9.140625" style="7" customWidth="1"/>
    <col min="5637" max="5885" width="8.85546875" style="7"/>
    <col min="5886" max="5886" width="7.85546875" style="7" customWidth="1"/>
    <col min="5887" max="5887" width="56.85546875" style="7" customWidth="1"/>
    <col min="5888" max="5888" width="15.42578125" style="7" customWidth="1"/>
    <col min="5889" max="5889" width="0" style="7" hidden="1" customWidth="1"/>
    <col min="5890" max="5890" width="14.85546875" style="7" customWidth="1"/>
    <col min="5891" max="5891" width="8.85546875" style="7"/>
    <col min="5892" max="5892" width="9.140625" style="7" customWidth="1"/>
    <col min="5893" max="6141" width="8.85546875" style="7"/>
    <col min="6142" max="6142" width="7.85546875" style="7" customWidth="1"/>
    <col min="6143" max="6143" width="56.85546875" style="7" customWidth="1"/>
    <col min="6144" max="6144" width="15.42578125" style="7" customWidth="1"/>
    <col min="6145" max="6145" width="0" style="7" hidden="1" customWidth="1"/>
    <col min="6146" max="6146" width="14.85546875" style="7" customWidth="1"/>
    <col min="6147" max="6147" width="8.85546875" style="7"/>
    <col min="6148" max="6148" width="9.140625" style="7" customWidth="1"/>
    <col min="6149" max="6397" width="8.85546875" style="7"/>
    <col min="6398" max="6398" width="7.85546875" style="7" customWidth="1"/>
    <col min="6399" max="6399" width="56.85546875" style="7" customWidth="1"/>
    <col min="6400" max="6400" width="15.42578125" style="7" customWidth="1"/>
    <col min="6401" max="6401" width="0" style="7" hidden="1" customWidth="1"/>
    <col min="6402" max="6402" width="14.85546875" style="7" customWidth="1"/>
    <col min="6403" max="6403" width="8.85546875" style="7"/>
    <col min="6404" max="6404" width="9.140625" style="7" customWidth="1"/>
    <col min="6405" max="6653" width="8.85546875" style="7"/>
    <col min="6654" max="6654" width="7.85546875" style="7" customWidth="1"/>
    <col min="6655" max="6655" width="56.85546875" style="7" customWidth="1"/>
    <col min="6656" max="6656" width="15.42578125" style="7" customWidth="1"/>
    <col min="6657" max="6657" width="0" style="7" hidden="1" customWidth="1"/>
    <col min="6658" max="6658" width="14.85546875" style="7" customWidth="1"/>
    <col min="6659" max="6659" width="8.85546875" style="7"/>
    <col min="6660" max="6660" width="9.140625" style="7" customWidth="1"/>
    <col min="6661" max="6909" width="8.85546875" style="7"/>
    <col min="6910" max="6910" width="7.85546875" style="7" customWidth="1"/>
    <col min="6911" max="6911" width="56.85546875" style="7" customWidth="1"/>
    <col min="6912" max="6912" width="15.42578125" style="7" customWidth="1"/>
    <col min="6913" max="6913" width="0" style="7" hidden="1" customWidth="1"/>
    <col min="6914" max="6914" width="14.85546875" style="7" customWidth="1"/>
    <col min="6915" max="6915" width="8.85546875" style="7"/>
    <col min="6916" max="6916" width="9.140625" style="7" customWidth="1"/>
    <col min="6917" max="7165" width="8.85546875" style="7"/>
    <col min="7166" max="7166" width="7.85546875" style="7" customWidth="1"/>
    <col min="7167" max="7167" width="56.85546875" style="7" customWidth="1"/>
    <col min="7168" max="7168" width="15.42578125" style="7" customWidth="1"/>
    <col min="7169" max="7169" width="0" style="7" hidden="1" customWidth="1"/>
    <col min="7170" max="7170" width="14.85546875" style="7" customWidth="1"/>
    <col min="7171" max="7171" width="8.85546875" style="7"/>
    <col min="7172" max="7172" width="9.140625" style="7" customWidth="1"/>
    <col min="7173" max="7421" width="8.85546875" style="7"/>
    <col min="7422" max="7422" width="7.85546875" style="7" customWidth="1"/>
    <col min="7423" max="7423" width="56.85546875" style="7" customWidth="1"/>
    <col min="7424" max="7424" width="15.42578125" style="7" customWidth="1"/>
    <col min="7425" max="7425" width="0" style="7" hidden="1" customWidth="1"/>
    <col min="7426" max="7426" width="14.85546875" style="7" customWidth="1"/>
    <col min="7427" max="7427" width="8.85546875" style="7"/>
    <col min="7428" max="7428" width="9.140625" style="7" customWidth="1"/>
    <col min="7429" max="7677" width="8.85546875" style="7"/>
    <col min="7678" max="7678" width="7.85546875" style="7" customWidth="1"/>
    <col min="7679" max="7679" width="56.85546875" style="7" customWidth="1"/>
    <col min="7680" max="7680" width="15.42578125" style="7" customWidth="1"/>
    <col min="7681" max="7681" width="0" style="7" hidden="1" customWidth="1"/>
    <col min="7682" max="7682" width="14.85546875" style="7" customWidth="1"/>
    <col min="7683" max="7683" width="8.85546875" style="7"/>
    <col min="7684" max="7684" width="9.140625" style="7" customWidth="1"/>
    <col min="7685" max="7933" width="8.85546875" style="7"/>
    <col min="7934" max="7934" width="7.85546875" style="7" customWidth="1"/>
    <col min="7935" max="7935" width="56.85546875" style="7" customWidth="1"/>
    <col min="7936" max="7936" width="15.42578125" style="7" customWidth="1"/>
    <col min="7937" max="7937" width="0" style="7" hidden="1" customWidth="1"/>
    <col min="7938" max="7938" width="14.85546875" style="7" customWidth="1"/>
    <col min="7939" max="7939" width="8.85546875" style="7"/>
    <col min="7940" max="7940" width="9.140625" style="7" customWidth="1"/>
    <col min="7941" max="8189" width="8.85546875" style="7"/>
    <col min="8190" max="8190" width="7.85546875" style="7" customWidth="1"/>
    <col min="8191" max="8191" width="56.85546875" style="7" customWidth="1"/>
    <col min="8192" max="8192" width="15.42578125" style="7" customWidth="1"/>
    <col min="8193" max="8193" width="0" style="7" hidden="1" customWidth="1"/>
    <col min="8194" max="8194" width="14.85546875" style="7" customWidth="1"/>
    <col min="8195" max="8195" width="8.85546875" style="7"/>
    <col min="8196" max="8196" width="9.140625" style="7" customWidth="1"/>
    <col min="8197" max="8445" width="8.85546875" style="7"/>
    <col min="8446" max="8446" width="7.85546875" style="7" customWidth="1"/>
    <col min="8447" max="8447" width="56.85546875" style="7" customWidth="1"/>
    <col min="8448" max="8448" width="15.42578125" style="7" customWidth="1"/>
    <col min="8449" max="8449" width="0" style="7" hidden="1" customWidth="1"/>
    <col min="8450" max="8450" width="14.85546875" style="7" customWidth="1"/>
    <col min="8451" max="8451" width="8.85546875" style="7"/>
    <col min="8452" max="8452" width="9.140625" style="7" customWidth="1"/>
    <col min="8453" max="8701" width="8.85546875" style="7"/>
    <col min="8702" max="8702" width="7.85546875" style="7" customWidth="1"/>
    <col min="8703" max="8703" width="56.85546875" style="7" customWidth="1"/>
    <col min="8704" max="8704" width="15.42578125" style="7" customWidth="1"/>
    <col min="8705" max="8705" width="0" style="7" hidden="1" customWidth="1"/>
    <col min="8706" max="8706" width="14.85546875" style="7" customWidth="1"/>
    <col min="8707" max="8707" width="8.85546875" style="7"/>
    <col min="8708" max="8708" width="9.140625" style="7" customWidth="1"/>
    <col min="8709" max="8957" width="8.85546875" style="7"/>
    <col min="8958" max="8958" width="7.85546875" style="7" customWidth="1"/>
    <col min="8959" max="8959" width="56.85546875" style="7" customWidth="1"/>
    <col min="8960" max="8960" width="15.42578125" style="7" customWidth="1"/>
    <col min="8961" max="8961" width="0" style="7" hidden="1" customWidth="1"/>
    <col min="8962" max="8962" width="14.85546875" style="7" customWidth="1"/>
    <col min="8963" max="8963" width="8.85546875" style="7"/>
    <col min="8964" max="8964" width="9.140625" style="7" customWidth="1"/>
    <col min="8965" max="9213" width="8.85546875" style="7"/>
    <col min="9214" max="9214" width="7.85546875" style="7" customWidth="1"/>
    <col min="9215" max="9215" width="56.85546875" style="7" customWidth="1"/>
    <col min="9216" max="9216" width="15.42578125" style="7" customWidth="1"/>
    <col min="9217" max="9217" width="0" style="7" hidden="1" customWidth="1"/>
    <col min="9218" max="9218" width="14.85546875" style="7" customWidth="1"/>
    <col min="9219" max="9219" width="8.85546875" style="7"/>
    <col min="9220" max="9220" width="9.140625" style="7" customWidth="1"/>
    <col min="9221" max="9469" width="8.85546875" style="7"/>
    <col min="9470" max="9470" width="7.85546875" style="7" customWidth="1"/>
    <col min="9471" max="9471" width="56.85546875" style="7" customWidth="1"/>
    <col min="9472" max="9472" width="15.42578125" style="7" customWidth="1"/>
    <col min="9473" max="9473" width="0" style="7" hidden="1" customWidth="1"/>
    <col min="9474" max="9474" width="14.85546875" style="7" customWidth="1"/>
    <col min="9475" max="9475" width="8.85546875" style="7"/>
    <col min="9476" max="9476" width="9.140625" style="7" customWidth="1"/>
    <col min="9477" max="9725" width="8.85546875" style="7"/>
    <col min="9726" max="9726" width="7.85546875" style="7" customWidth="1"/>
    <col min="9727" max="9727" width="56.85546875" style="7" customWidth="1"/>
    <col min="9728" max="9728" width="15.42578125" style="7" customWidth="1"/>
    <col min="9729" max="9729" width="0" style="7" hidden="1" customWidth="1"/>
    <col min="9730" max="9730" width="14.85546875" style="7" customWidth="1"/>
    <col min="9731" max="9731" width="8.85546875" style="7"/>
    <col min="9732" max="9732" width="9.140625" style="7" customWidth="1"/>
    <col min="9733" max="9981" width="8.85546875" style="7"/>
    <col min="9982" max="9982" width="7.85546875" style="7" customWidth="1"/>
    <col min="9983" max="9983" width="56.85546875" style="7" customWidth="1"/>
    <col min="9984" max="9984" width="15.42578125" style="7" customWidth="1"/>
    <col min="9985" max="9985" width="0" style="7" hidden="1" customWidth="1"/>
    <col min="9986" max="9986" width="14.85546875" style="7" customWidth="1"/>
    <col min="9987" max="9987" width="8.85546875" style="7"/>
    <col min="9988" max="9988" width="9.140625" style="7" customWidth="1"/>
    <col min="9989" max="10237" width="8.85546875" style="7"/>
    <col min="10238" max="10238" width="7.85546875" style="7" customWidth="1"/>
    <col min="10239" max="10239" width="56.85546875" style="7" customWidth="1"/>
    <col min="10240" max="10240" width="15.42578125" style="7" customWidth="1"/>
    <col min="10241" max="10241" width="0" style="7" hidden="1" customWidth="1"/>
    <col min="10242" max="10242" width="14.85546875" style="7" customWidth="1"/>
    <col min="10243" max="10243" width="8.85546875" style="7"/>
    <col min="10244" max="10244" width="9.140625" style="7" customWidth="1"/>
    <col min="10245" max="10493" width="8.85546875" style="7"/>
    <col min="10494" max="10494" width="7.85546875" style="7" customWidth="1"/>
    <col min="10495" max="10495" width="56.85546875" style="7" customWidth="1"/>
    <col min="10496" max="10496" width="15.42578125" style="7" customWidth="1"/>
    <col min="10497" max="10497" width="0" style="7" hidden="1" customWidth="1"/>
    <col min="10498" max="10498" width="14.85546875" style="7" customWidth="1"/>
    <col min="10499" max="10499" width="8.85546875" style="7"/>
    <col min="10500" max="10500" width="9.140625" style="7" customWidth="1"/>
    <col min="10501" max="10749" width="8.85546875" style="7"/>
    <col min="10750" max="10750" width="7.85546875" style="7" customWidth="1"/>
    <col min="10751" max="10751" width="56.85546875" style="7" customWidth="1"/>
    <col min="10752" max="10752" width="15.42578125" style="7" customWidth="1"/>
    <col min="10753" max="10753" width="0" style="7" hidden="1" customWidth="1"/>
    <col min="10754" max="10754" width="14.85546875" style="7" customWidth="1"/>
    <col min="10755" max="10755" width="8.85546875" style="7"/>
    <col min="10756" max="10756" width="9.140625" style="7" customWidth="1"/>
    <col min="10757" max="11005" width="8.85546875" style="7"/>
    <col min="11006" max="11006" width="7.85546875" style="7" customWidth="1"/>
    <col min="11007" max="11007" width="56.85546875" style="7" customWidth="1"/>
    <col min="11008" max="11008" width="15.42578125" style="7" customWidth="1"/>
    <col min="11009" max="11009" width="0" style="7" hidden="1" customWidth="1"/>
    <col min="11010" max="11010" width="14.85546875" style="7" customWidth="1"/>
    <col min="11011" max="11011" width="8.85546875" style="7"/>
    <col min="11012" max="11012" width="9.140625" style="7" customWidth="1"/>
    <col min="11013" max="11261" width="8.85546875" style="7"/>
    <col min="11262" max="11262" width="7.85546875" style="7" customWidth="1"/>
    <col min="11263" max="11263" width="56.85546875" style="7" customWidth="1"/>
    <col min="11264" max="11264" width="15.42578125" style="7" customWidth="1"/>
    <col min="11265" max="11265" width="0" style="7" hidden="1" customWidth="1"/>
    <col min="11266" max="11266" width="14.85546875" style="7" customWidth="1"/>
    <col min="11267" max="11267" width="8.85546875" style="7"/>
    <col min="11268" max="11268" width="9.140625" style="7" customWidth="1"/>
    <col min="11269" max="11517" width="8.85546875" style="7"/>
    <col min="11518" max="11518" width="7.85546875" style="7" customWidth="1"/>
    <col min="11519" max="11519" width="56.85546875" style="7" customWidth="1"/>
    <col min="11520" max="11520" width="15.42578125" style="7" customWidth="1"/>
    <col min="11521" max="11521" width="0" style="7" hidden="1" customWidth="1"/>
    <col min="11522" max="11522" width="14.85546875" style="7" customWidth="1"/>
    <col min="11523" max="11523" width="8.85546875" style="7"/>
    <col min="11524" max="11524" width="9.140625" style="7" customWidth="1"/>
    <col min="11525" max="11773" width="8.85546875" style="7"/>
    <col min="11774" max="11774" width="7.85546875" style="7" customWidth="1"/>
    <col min="11775" max="11775" width="56.85546875" style="7" customWidth="1"/>
    <col min="11776" max="11776" width="15.42578125" style="7" customWidth="1"/>
    <col min="11777" max="11777" width="0" style="7" hidden="1" customWidth="1"/>
    <col min="11778" max="11778" width="14.85546875" style="7" customWidth="1"/>
    <col min="11779" max="11779" width="8.85546875" style="7"/>
    <col min="11780" max="11780" width="9.140625" style="7" customWidth="1"/>
    <col min="11781" max="12029" width="8.85546875" style="7"/>
    <col min="12030" max="12030" width="7.85546875" style="7" customWidth="1"/>
    <col min="12031" max="12031" width="56.85546875" style="7" customWidth="1"/>
    <col min="12032" max="12032" width="15.42578125" style="7" customWidth="1"/>
    <col min="12033" max="12033" width="0" style="7" hidden="1" customWidth="1"/>
    <col min="12034" max="12034" width="14.85546875" style="7" customWidth="1"/>
    <col min="12035" max="12035" width="8.85546875" style="7"/>
    <col min="12036" max="12036" width="9.140625" style="7" customWidth="1"/>
    <col min="12037" max="12285" width="8.85546875" style="7"/>
    <col min="12286" max="12286" width="7.85546875" style="7" customWidth="1"/>
    <col min="12287" max="12287" width="56.85546875" style="7" customWidth="1"/>
    <col min="12288" max="12288" width="15.42578125" style="7" customWidth="1"/>
    <col min="12289" max="12289" width="0" style="7" hidden="1" customWidth="1"/>
    <col min="12290" max="12290" width="14.85546875" style="7" customWidth="1"/>
    <col min="12291" max="12291" width="8.85546875" style="7"/>
    <col min="12292" max="12292" width="9.140625" style="7" customWidth="1"/>
    <col min="12293" max="12541" width="8.85546875" style="7"/>
    <col min="12542" max="12542" width="7.85546875" style="7" customWidth="1"/>
    <col min="12543" max="12543" width="56.85546875" style="7" customWidth="1"/>
    <col min="12544" max="12544" width="15.42578125" style="7" customWidth="1"/>
    <col min="12545" max="12545" width="0" style="7" hidden="1" customWidth="1"/>
    <col min="12546" max="12546" width="14.85546875" style="7" customWidth="1"/>
    <col min="12547" max="12547" width="8.85546875" style="7"/>
    <col min="12548" max="12548" width="9.140625" style="7" customWidth="1"/>
    <col min="12549" max="12797" width="8.85546875" style="7"/>
    <col min="12798" max="12798" width="7.85546875" style="7" customWidth="1"/>
    <col min="12799" max="12799" width="56.85546875" style="7" customWidth="1"/>
    <col min="12800" max="12800" width="15.42578125" style="7" customWidth="1"/>
    <col min="12801" max="12801" width="0" style="7" hidden="1" customWidth="1"/>
    <col min="12802" max="12802" width="14.85546875" style="7" customWidth="1"/>
    <col min="12803" max="12803" width="8.85546875" style="7"/>
    <col min="12804" max="12804" width="9.140625" style="7" customWidth="1"/>
    <col min="12805" max="13053" width="8.85546875" style="7"/>
    <col min="13054" max="13054" width="7.85546875" style="7" customWidth="1"/>
    <col min="13055" max="13055" width="56.85546875" style="7" customWidth="1"/>
    <col min="13056" max="13056" width="15.42578125" style="7" customWidth="1"/>
    <col min="13057" max="13057" width="0" style="7" hidden="1" customWidth="1"/>
    <col min="13058" max="13058" width="14.85546875" style="7" customWidth="1"/>
    <col min="13059" max="13059" width="8.85546875" style="7"/>
    <col min="13060" max="13060" width="9.140625" style="7" customWidth="1"/>
    <col min="13061" max="13309" width="8.85546875" style="7"/>
    <col min="13310" max="13310" width="7.85546875" style="7" customWidth="1"/>
    <col min="13311" max="13311" width="56.85546875" style="7" customWidth="1"/>
    <col min="13312" max="13312" width="15.42578125" style="7" customWidth="1"/>
    <col min="13313" max="13313" width="0" style="7" hidden="1" customWidth="1"/>
    <col min="13314" max="13314" width="14.85546875" style="7" customWidth="1"/>
    <col min="13315" max="13315" width="8.85546875" style="7"/>
    <col min="13316" max="13316" width="9.140625" style="7" customWidth="1"/>
    <col min="13317" max="13565" width="8.85546875" style="7"/>
    <col min="13566" max="13566" width="7.85546875" style="7" customWidth="1"/>
    <col min="13567" max="13567" width="56.85546875" style="7" customWidth="1"/>
    <col min="13568" max="13568" width="15.42578125" style="7" customWidth="1"/>
    <col min="13569" max="13569" width="0" style="7" hidden="1" customWidth="1"/>
    <col min="13570" max="13570" width="14.85546875" style="7" customWidth="1"/>
    <col min="13571" max="13571" width="8.85546875" style="7"/>
    <col min="13572" max="13572" width="9.140625" style="7" customWidth="1"/>
    <col min="13573" max="13821" width="8.85546875" style="7"/>
    <col min="13822" max="13822" width="7.85546875" style="7" customWidth="1"/>
    <col min="13823" max="13823" width="56.85546875" style="7" customWidth="1"/>
    <col min="13824" max="13824" width="15.42578125" style="7" customWidth="1"/>
    <col min="13825" max="13825" width="0" style="7" hidden="1" customWidth="1"/>
    <col min="13826" max="13826" width="14.85546875" style="7" customWidth="1"/>
    <col min="13827" max="13827" width="8.85546875" style="7"/>
    <col min="13828" max="13828" width="9.140625" style="7" customWidth="1"/>
    <col min="13829" max="14077" width="8.85546875" style="7"/>
    <col min="14078" max="14078" width="7.85546875" style="7" customWidth="1"/>
    <col min="14079" max="14079" width="56.85546875" style="7" customWidth="1"/>
    <col min="14080" max="14080" width="15.42578125" style="7" customWidth="1"/>
    <col min="14081" max="14081" width="0" style="7" hidden="1" customWidth="1"/>
    <col min="14082" max="14082" width="14.85546875" style="7" customWidth="1"/>
    <col min="14083" max="14083" width="8.85546875" style="7"/>
    <col min="14084" max="14084" width="9.140625" style="7" customWidth="1"/>
    <col min="14085" max="14333" width="8.85546875" style="7"/>
    <col min="14334" max="14334" width="7.85546875" style="7" customWidth="1"/>
    <col min="14335" max="14335" width="56.85546875" style="7" customWidth="1"/>
    <col min="14336" max="14336" width="15.42578125" style="7" customWidth="1"/>
    <col min="14337" max="14337" width="0" style="7" hidden="1" customWidth="1"/>
    <col min="14338" max="14338" width="14.85546875" style="7" customWidth="1"/>
    <col min="14339" max="14339" width="8.85546875" style="7"/>
    <col min="14340" max="14340" width="9.140625" style="7" customWidth="1"/>
    <col min="14341" max="14589" width="8.85546875" style="7"/>
    <col min="14590" max="14590" width="7.85546875" style="7" customWidth="1"/>
    <col min="14591" max="14591" width="56.85546875" style="7" customWidth="1"/>
    <col min="14592" max="14592" width="15.42578125" style="7" customWidth="1"/>
    <col min="14593" max="14593" width="0" style="7" hidden="1" customWidth="1"/>
    <col min="14594" max="14594" width="14.85546875" style="7" customWidth="1"/>
    <col min="14595" max="14595" width="8.85546875" style="7"/>
    <col min="14596" max="14596" width="9.140625" style="7" customWidth="1"/>
    <col min="14597" max="14845" width="8.85546875" style="7"/>
    <col min="14846" max="14846" width="7.85546875" style="7" customWidth="1"/>
    <col min="14847" max="14847" width="56.85546875" style="7" customWidth="1"/>
    <col min="14848" max="14848" width="15.42578125" style="7" customWidth="1"/>
    <col min="14849" max="14849" width="0" style="7" hidden="1" customWidth="1"/>
    <col min="14850" max="14850" width="14.85546875" style="7" customWidth="1"/>
    <col min="14851" max="14851" width="8.85546875" style="7"/>
    <col min="14852" max="14852" width="9.140625" style="7" customWidth="1"/>
    <col min="14853" max="15101" width="8.85546875" style="7"/>
    <col min="15102" max="15102" width="7.85546875" style="7" customWidth="1"/>
    <col min="15103" max="15103" width="56.85546875" style="7" customWidth="1"/>
    <col min="15104" max="15104" width="15.42578125" style="7" customWidth="1"/>
    <col min="15105" max="15105" width="0" style="7" hidden="1" customWidth="1"/>
    <col min="15106" max="15106" width="14.85546875" style="7" customWidth="1"/>
    <col min="15107" max="15107" width="8.85546875" style="7"/>
    <col min="15108" max="15108" width="9.140625" style="7" customWidth="1"/>
    <col min="15109" max="15357" width="8.85546875" style="7"/>
    <col min="15358" max="15358" width="7.85546875" style="7" customWidth="1"/>
    <col min="15359" max="15359" width="56.85546875" style="7" customWidth="1"/>
    <col min="15360" max="15360" width="15.42578125" style="7" customWidth="1"/>
    <col min="15361" max="15361" width="0" style="7" hidden="1" customWidth="1"/>
    <col min="15362" max="15362" width="14.85546875" style="7" customWidth="1"/>
    <col min="15363" max="15363" width="8.85546875" style="7"/>
    <col min="15364" max="15364" width="9.140625" style="7" customWidth="1"/>
    <col min="15365" max="15613" width="8.85546875" style="7"/>
    <col min="15614" max="15614" width="7.85546875" style="7" customWidth="1"/>
    <col min="15615" max="15615" width="56.85546875" style="7" customWidth="1"/>
    <col min="15616" max="15616" width="15.42578125" style="7" customWidth="1"/>
    <col min="15617" max="15617" width="0" style="7" hidden="1" customWidth="1"/>
    <col min="15618" max="15618" width="14.85546875" style="7" customWidth="1"/>
    <col min="15619" max="15619" width="8.85546875" style="7"/>
    <col min="15620" max="15620" width="9.140625" style="7" customWidth="1"/>
    <col min="15621" max="15869" width="8.85546875" style="7"/>
    <col min="15870" max="15870" width="7.85546875" style="7" customWidth="1"/>
    <col min="15871" max="15871" width="56.85546875" style="7" customWidth="1"/>
    <col min="15872" max="15872" width="15.42578125" style="7" customWidth="1"/>
    <col min="15873" max="15873" width="0" style="7" hidden="1" customWidth="1"/>
    <col min="15874" max="15874" width="14.85546875" style="7" customWidth="1"/>
    <col min="15875" max="15875" width="8.85546875" style="7"/>
    <col min="15876" max="15876" width="9.140625" style="7" customWidth="1"/>
    <col min="15877" max="16125" width="8.85546875" style="7"/>
    <col min="16126" max="16126" width="7.85546875" style="7" customWidth="1"/>
    <col min="16127" max="16127" width="56.85546875" style="7" customWidth="1"/>
    <col min="16128" max="16128" width="15.42578125" style="7" customWidth="1"/>
    <col min="16129" max="16129" width="0" style="7" hidden="1" customWidth="1"/>
    <col min="16130" max="16130" width="14.85546875" style="7" customWidth="1"/>
    <col min="16131" max="16131" width="8.85546875" style="7"/>
    <col min="16132" max="16132" width="9.140625" style="7" customWidth="1"/>
    <col min="16133" max="16381" width="8.85546875" style="7"/>
    <col min="16382" max="16384" width="8.85546875" style="7" customWidth="1"/>
  </cols>
  <sheetData>
    <row r="1" spans="1:6" ht="84.75" customHeight="1" x14ac:dyDescent="0.3">
      <c r="A1" s="50"/>
      <c r="B1" s="50"/>
      <c r="C1" s="73" t="s">
        <v>112</v>
      </c>
      <c r="D1" s="73"/>
    </row>
    <row r="2" spans="1:6" ht="167.25" customHeight="1" x14ac:dyDescent="0.3">
      <c r="A2" s="77" t="s">
        <v>106</v>
      </c>
      <c r="B2" s="78"/>
      <c r="C2" s="78"/>
      <c r="D2" s="78"/>
    </row>
    <row r="3" spans="1:6" ht="30" customHeight="1" x14ac:dyDescent="0.3">
      <c r="A3" s="51"/>
      <c r="B3" s="52"/>
      <c r="C3" s="52"/>
      <c r="D3" s="53" t="s">
        <v>92</v>
      </c>
      <c r="E3" s="49"/>
    </row>
    <row r="4" spans="1:6" ht="24.95" customHeight="1" x14ac:dyDescent="0.25">
      <c r="A4" s="76" t="s">
        <v>1</v>
      </c>
      <c r="B4" s="76" t="s">
        <v>2</v>
      </c>
      <c r="C4" s="76" t="s">
        <v>58</v>
      </c>
      <c r="D4" s="76"/>
    </row>
    <row r="5" spans="1:6" ht="40.5" customHeight="1" x14ac:dyDescent="0.25">
      <c r="A5" s="76"/>
      <c r="B5" s="76"/>
      <c r="C5" s="54" t="s">
        <v>83</v>
      </c>
      <c r="D5" s="54" t="s">
        <v>57</v>
      </c>
    </row>
    <row r="6" spans="1:6" s="16" customFormat="1" ht="60" customHeight="1" x14ac:dyDescent="0.25">
      <c r="A6" s="55">
        <v>1</v>
      </c>
      <c r="B6" s="56" t="s">
        <v>64</v>
      </c>
      <c r="C6" s="57">
        <f>C7+C11</f>
        <v>1806.26</v>
      </c>
      <c r="D6" s="58">
        <f>D7+D11</f>
        <v>3067.5600000000004</v>
      </c>
      <c r="E6" s="17"/>
    </row>
    <row r="7" spans="1:6" ht="27" customHeight="1" x14ac:dyDescent="0.25">
      <c r="A7" s="59" t="s">
        <v>7</v>
      </c>
      <c r="B7" s="56" t="s">
        <v>56</v>
      </c>
      <c r="C7" s="57">
        <v>1505.22</v>
      </c>
      <c r="D7" s="58">
        <v>2556.3000000000002</v>
      </c>
    </row>
    <row r="8" spans="1:6" ht="27" customHeight="1" x14ac:dyDescent="0.25">
      <c r="A8" s="59" t="s">
        <v>17</v>
      </c>
      <c r="B8" s="56" t="s">
        <v>54</v>
      </c>
      <c r="C8" s="57">
        <v>0</v>
      </c>
      <c r="D8" s="58">
        <v>0</v>
      </c>
    </row>
    <row r="9" spans="1:6" ht="27" customHeight="1" x14ac:dyDescent="0.25">
      <c r="A9" s="59" t="s">
        <v>19</v>
      </c>
      <c r="B9" s="56" t="s">
        <v>68</v>
      </c>
      <c r="C9" s="57">
        <v>0</v>
      </c>
      <c r="D9" s="58">
        <v>0</v>
      </c>
    </row>
    <row r="10" spans="1:6" ht="27" customHeight="1" x14ac:dyDescent="0.25">
      <c r="A10" s="59" t="s">
        <v>26</v>
      </c>
      <c r="B10" s="60" t="s">
        <v>99</v>
      </c>
      <c r="C10" s="57">
        <v>0</v>
      </c>
      <c r="D10" s="58">
        <v>0</v>
      </c>
      <c r="F10" s="7" t="s">
        <v>4</v>
      </c>
    </row>
    <row r="11" spans="1:6" ht="25.5" customHeight="1" x14ac:dyDescent="0.25">
      <c r="A11" s="59" t="s">
        <v>55</v>
      </c>
      <c r="B11" s="56" t="s">
        <v>65</v>
      </c>
      <c r="C11" s="57">
        <v>301.04000000000002</v>
      </c>
      <c r="D11" s="58">
        <v>511.26</v>
      </c>
    </row>
    <row r="12" spans="1:6" s="9" customFormat="1" ht="91.5" customHeight="1" x14ac:dyDescent="0.3">
      <c r="A12" s="79" t="s">
        <v>107</v>
      </c>
      <c r="B12" s="79"/>
      <c r="C12" s="79"/>
      <c r="D12" s="79"/>
    </row>
    <row r="13" spans="1:6" ht="87" customHeight="1" x14ac:dyDescent="0.3">
      <c r="A13" s="74" t="s">
        <v>108</v>
      </c>
      <c r="B13" s="74"/>
      <c r="C13" s="74"/>
      <c r="D13" s="74"/>
    </row>
    <row r="14" spans="1:6" x14ac:dyDescent="0.25">
      <c r="B14" s="13"/>
      <c r="C14" s="75"/>
      <c r="D14" s="75"/>
    </row>
    <row r="15" spans="1:6" x14ac:dyDescent="0.25">
      <c r="B15" s="10"/>
    </row>
  </sheetData>
  <mergeCells count="8">
    <mergeCell ref="C1:D1"/>
    <mergeCell ref="A13:D13"/>
    <mergeCell ref="C14:D14"/>
    <mergeCell ref="A4:A5"/>
    <mergeCell ref="B4:B5"/>
    <mergeCell ref="C4:D4"/>
    <mergeCell ref="A2:D2"/>
    <mergeCell ref="A12:D12"/>
  </mergeCells>
  <printOptions horizontalCentered="1"/>
  <pageMargins left="1.1417322834645669" right="0.35433070866141736" top="0.78740157480314965"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50"/>
  <sheetViews>
    <sheetView view="pageBreakPreview" zoomScale="90" zoomScaleNormal="100" zoomScaleSheetLayoutView="90" workbookViewId="0">
      <selection activeCell="C1" sqref="C1:D1"/>
    </sheetView>
  </sheetViews>
  <sheetFormatPr defaultRowHeight="15" x14ac:dyDescent="0.25"/>
  <cols>
    <col min="1" max="1" width="7" style="1" customWidth="1"/>
    <col min="2" max="2" width="69.42578125" style="1" customWidth="1"/>
    <col min="3" max="3" width="25.140625" style="1" customWidth="1"/>
    <col min="4" max="4" width="21" style="7" customWidth="1"/>
    <col min="5" max="5" width="8.85546875" style="1"/>
    <col min="6" max="6" width="20.42578125" style="1" customWidth="1"/>
    <col min="7" max="253" width="8.85546875" style="1"/>
    <col min="254" max="254" width="7.85546875" style="1" customWidth="1"/>
    <col min="255" max="255" width="56.85546875" style="1" customWidth="1"/>
    <col min="256" max="256" width="15.42578125" style="1" customWidth="1"/>
    <col min="257" max="257" width="0" style="1" hidden="1" customWidth="1"/>
    <col min="258" max="258" width="14.85546875" style="1" customWidth="1"/>
    <col min="259" max="259" width="8.85546875" style="1"/>
    <col min="260" max="260" width="9.140625" style="1" customWidth="1"/>
    <col min="261" max="509" width="8.85546875" style="1"/>
    <col min="510" max="510" width="7.85546875" style="1" customWidth="1"/>
    <col min="511" max="511" width="56.85546875" style="1" customWidth="1"/>
    <col min="512" max="512" width="15.42578125" style="1" customWidth="1"/>
    <col min="513" max="513" width="0" style="1" hidden="1" customWidth="1"/>
    <col min="514" max="514" width="14.85546875" style="1" customWidth="1"/>
    <col min="515" max="515" width="8.85546875" style="1"/>
    <col min="516" max="516" width="9.140625" style="1" customWidth="1"/>
    <col min="517" max="765" width="8.85546875" style="1"/>
    <col min="766" max="766" width="7.85546875" style="1" customWidth="1"/>
    <col min="767" max="767" width="56.85546875" style="1" customWidth="1"/>
    <col min="768" max="768" width="15.42578125" style="1" customWidth="1"/>
    <col min="769" max="769" width="0" style="1" hidden="1" customWidth="1"/>
    <col min="770" max="770" width="14.85546875" style="1" customWidth="1"/>
    <col min="771" max="771" width="8.85546875" style="1"/>
    <col min="772" max="772" width="9.140625" style="1" customWidth="1"/>
    <col min="773" max="1021" width="8.85546875" style="1"/>
    <col min="1022" max="1022" width="7.85546875" style="1" customWidth="1"/>
    <col min="1023" max="1023" width="56.85546875" style="1" customWidth="1"/>
    <col min="1024" max="1024" width="15.42578125" style="1" customWidth="1"/>
    <col min="1025" max="1025" width="0" style="1" hidden="1" customWidth="1"/>
    <col min="1026" max="1026" width="14.85546875" style="1" customWidth="1"/>
    <col min="1027" max="1027" width="8.85546875" style="1"/>
    <col min="1028" max="1028" width="9.140625" style="1" customWidth="1"/>
    <col min="1029" max="1277" width="8.85546875" style="1"/>
    <col min="1278" max="1278" width="7.85546875" style="1" customWidth="1"/>
    <col min="1279" max="1279" width="56.85546875" style="1" customWidth="1"/>
    <col min="1280" max="1280" width="15.42578125" style="1" customWidth="1"/>
    <col min="1281" max="1281" width="0" style="1" hidden="1" customWidth="1"/>
    <col min="1282" max="1282" width="14.85546875" style="1" customWidth="1"/>
    <col min="1283" max="1283" width="8.85546875" style="1"/>
    <col min="1284" max="1284" width="9.140625" style="1" customWidth="1"/>
    <col min="1285" max="1533" width="8.85546875" style="1"/>
    <col min="1534" max="1534" width="7.85546875" style="1" customWidth="1"/>
    <col min="1535" max="1535" width="56.85546875" style="1" customWidth="1"/>
    <col min="1536" max="1536" width="15.42578125" style="1" customWidth="1"/>
    <col min="1537" max="1537" width="0" style="1" hidden="1" customWidth="1"/>
    <col min="1538" max="1538" width="14.85546875" style="1" customWidth="1"/>
    <col min="1539" max="1539" width="8.85546875" style="1"/>
    <col min="1540" max="1540" width="9.140625" style="1" customWidth="1"/>
    <col min="1541" max="1789" width="8.85546875" style="1"/>
    <col min="1790" max="1790" width="7.85546875" style="1" customWidth="1"/>
    <col min="1791" max="1791" width="56.85546875" style="1" customWidth="1"/>
    <col min="1792" max="1792" width="15.42578125" style="1" customWidth="1"/>
    <col min="1793" max="1793" width="0" style="1" hidden="1" customWidth="1"/>
    <col min="1794" max="1794" width="14.85546875" style="1" customWidth="1"/>
    <col min="1795" max="1795" width="8.85546875" style="1"/>
    <col min="1796" max="1796" width="9.140625" style="1" customWidth="1"/>
    <col min="1797" max="2045" width="8.85546875" style="1"/>
    <col min="2046" max="2046" width="7.85546875" style="1" customWidth="1"/>
    <col min="2047" max="2047" width="56.85546875" style="1" customWidth="1"/>
    <col min="2048" max="2048" width="15.42578125" style="1" customWidth="1"/>
    <col min="2049" max="2049" width="0" style="1" hidden="1" customWidth="1"/>
    <col min="2050" max="2050" width="14.85546875" style="1" customWidth="1"/>
    <col min="2051" max="2051" width="8.85546875" style="1"/>
    <col min="2052" max="2052" width="9.140625" style="1" customWidth="1"/>
    <col min="2053" max="2301" width="8.85546875" style="1"/>
    <col min="2302" max="2302" width="7.85546875" style="1" customWidth="1"/>
    <col min="2303" max="2303" width="56.85546875" style="1" customWidth="1"/>
    <col min="2304" max="2304" width="15.42578125" style="1" customWidth="1"/>
    <col min="2305" max="2305" width="0" style="1" hidden="1" customWidth="1"/>
    <col min="2306" max="2306" width="14.85546875" style="1" customWidth="1"/>
    <col min="2307" max="2307" width="8.85546875" style="1"/>
    <col min="2308" max="2308" width="9.140625" style="1" customWidth="1"/>
    <col min="2309" max="2557" width="8.85546875" style="1"/>
    <col min="2558" max="2558" width="7.85546875" style="1" customWidth="1"/>
    <col min="2559" max="2559" width="56.85546875" style="1" customWidth="1"/>
    <col min="2560" max="2560" width="15.42578125" style="1" customWidth="1"/>
    <col min="2561" max="2561" width="0" style="1" hidden="1" customWidth="1"/>
    <col min="2562" max="2562" width="14.85546875" style="1" customWidth="1"/>
    <col min="2563" max="2563" width="8.85546875" style="1"/>
    <col min="2564" max="2564" width="9.140625" style="1" customWidth="1"/>
    <col min="2565" max="2813" width="8.85546875" style="1"/>
    <col min="2814" max="2814" width="7.85546875" style="1" customWidth="1"/>
    <col min="2815" max="2815" width="56.85546875" style="1" customWidth="1"/>
    <col min="2816" max="2816" width="15.42578125" style="1" customWidth="1"/>
    <col min="2817" max="2817" width="0" style="1" hidden="1" customWidth="1"/>
    <col min="2818" max="2818" width="14.85546875" style="1" customWidth="1"/>
    <col min="2819" max="2819" width="8.85546875" style="1"/>
    <col min="2820" max="2820" width="9.140625" style="1" customWidth="1"/>
    <col min="2821" max="3069" width="8.85546875" style="1"/>
    <col min="3070" max="3070" width="7.85546875" style="1" customWidth="1"/>
    <col min="3071" max="3071" width="56.85546875" style="1" customWidth="1"/>
    <col min="3072" max="3072" width="15.42578125" style="1" customWidth="1"/>
    <col min="3073" max="3073" width="0" style="1" hidden="1" customWidth="1"/>
    <col min="3074" max="3074" width="14.85546875" style="1" customWidth="1"/>
    <col min="3075" max="3075" width="8.85546875" style="1"/>
    <col min="3076" max="3076" width="9.140625" style="1" customWidth="1"/>
    <col min="3077" max="3325" width="8.85546875" style="1"/>
    <col min="3326" max="3326" width="7.85546875" style="1" customWidth="1"/>
    <col min="3327" max="3327" width="56.85546875" style="1" customWidth="1"/>
    <col min="3328" max="3328" width="15.42578125" style="1" customWidth="1"/>
    <col min="3329" max="3329" width="0" style="1" hidden="1" customWidth="1"/>
    <col min="3330" max="3330" width="14.85546875" style="1" customWidth="1"/>
    <col min="3331" max="3331" width="8.85546875" style="1"/>
    <col min="3332" max="3332" width="9.140625" style="1" customWidth="1"/>
    <col min="3333" max="3581" width="8.85546875" style="1"/>
    <col min="3582" max="3582" width="7.85546875" style="1" customWidth="1"/>
    <col min="3583" max="3583" width="56.85546875" style="1" customWidth="1"/>
    <col min="3584" max="3584" width="15.42578125" style="1" customWidth="1"/>
    <col min="3585" max="3585" width="0" style="1" hidden="1" customWidth="1"/>
    <col min="3586" max="3586" width="14.85546875" style="1" customWidth="1"/>
    <col min="3587" max="3587" width="8.85546875" style="1"/>
    <col min="3588" max="3588" width="9.140625" style="1" customWidth="1"/>
    <col min="3589" max="3837" width="8.85546875" style="1"/>
    <col min="3838" max="3838" width="7.85546875" style="1" customWidth="1"/>
    <col min="3839" max="3839" width="56.85546875" style="1" customWidth="1"/>
    <col min="3840" max="3840" width="15.42578125" style="1" customWidth="1"/>
    <col min="3841" max="3841" width="0" style="1" hidden="1" customWidth="1"/>
    <col min="3842" max="3842" width="14.85546875" style="1" customWidth="1"/>
    <col min="3843" max="3843" width="8.85546875" style="1"/>
    <col min="3844" max="3844" width="9.140625" style="1" customWidth="1"/>
    <col min="3845" max="4093" width="8.85546875" style="1"/>
    <col min="4094" max="4094" width="7.85546875" style="1" customWidth="1"/>
    <col min="4095" max="4095" width="56.85546875" style="1" customWidth="1"/>
    <col min="4096" max="4096" width="15.42578125" style="1" customWidth="1"/>
    <col min="4097" max="4097" width="0" style="1" hidden="1" customWidth="1"/>
    <col min="4098" max="4098" width="14.85546875" style="1" customWidth="1"/>
    <col min="4099" max="4099" width="8.85546875" style="1"/>
    <col min="4100" max="4100" width="9.140625" style="1" customWidth="1"/>
    <col min="4101" max="4349" width="8.85546875" style="1"/>
    <col min="4350" max="4350" width="7.85546875" style="1" customWidth="1"/>
    <col min="4351" max="4351" width="56.85546875" style="1" customWidth="1"/>
    <col min="4352" max="4352" width="15.42578125" style="1" customWidth="1"/>
    <col min="4353" max="4353" width="0" style="1" hidden="1" customWidth="1"/>
    <col min="4354" max="4354" width="14.85546875" style="1" customWidth="1"/>
    <col min="4355" max="4355" width="8.85546875" style="1"/>
    <col min="4356" max="4356" width="9.140625" style="1" customWidth="1"/>
    <col min="4357" max="4605" width="8.85546875" style="1"/>
    <col min="4606" max="4606" width="7.85546875" style="1" customWidth="1"/>
    <col min="4607" max="4607" width="56.85546875" style="1" customWidth="1"/>
    <col min="4608" max="4608" width="15.42578125" style="1" customWidth="1"/>
    <col min="4609" max="4609" width="0" style="1" hidden="1" customWidth="1"/>
    <col min="4610" max="4610" width="14.85546875" style="1" customWidth="1"/>
    <col min="4611" max="4611" width="8.85546875" style="1"/>
    <col min="4612" max="4612" width="9.140625" style="1" customWidth="1"/>
    <col min="4613" max="4861" width="8.85546875" style="1"/>
    <col min="4862" max="4862" width="7.85546875" style="1" customWidth="1"/>
    <col min="4863" max="4863" width="56.85546875" style="1" customWidth="1"/>
    <col min="4864" max="4864" width="15.42578125" style="1" customWidth="1"/>
    <col min="4865" max="4865" width="0" style="1" hidden="1" customWidth="1"/>
    <col min="4866" max="4866" width="14.85546875" style="1" customWidth="1"/>
    <col min="4867" max="4867" width="8.85546875" style="1"/>
    <col min="4868" max="4868" width="9.140625" style="1" customWidth="1"/>
    <col min="4869" max="5117" width="8.85546875" style="1"/>
    <col min="5118" max="5118" width="7.85546875" style="1" customWidth="1"/>
    <col min="5119" max="5119" width="56.85546875" style="1" customWidth="1"/>
    <col min="5120" max="5120" width="15.42578125" style="1" customWidth="1"/>
    <col min="5121" max="5121" width="0" style="1" hidden="1" customWidth="1"/>
    <col min="5122" max="5122" width="14.85546875" style="1" customWidth="1"/>
    <col min="5123" max="5123" width="8.85546875" style="1"/>
    <col min="5124" max="5124" width="9.140625" style="1" customWidth="1"/>
    <col min="5125" max="5373" width="8.85546875" style="1"/>
    <col min="5374" max="5374" width="7.85546875" style="1" customWidth="1"/>
    <col min="5375" max="5375" width="56.85546875" style="1" customWidth="1"/>
    <col min="5376" max="5376" width="15.42578125" style="1" customWidth="1"/>
    <col min="5377" max="5377" width="0" style="1" hidden="1" customWidth="1"/>
    <col min="5378" max="5378" width="14.85546875" style="1" customWidth="1"/>
    <col min="5379" max="5379" width="8.85546875" style="1"/>
    <col min="5380" max="5380" width="9.140625" style="1" customWidth="1"/>
    <col min="5381" max="5629" width="8.85546875" style="1"/>
    <col min="5630" max="5630" width="7.85546875" style="1" customWidth="1"/>
    <col min="5631" max="5631" width="56.85546875" style="1" customWidth="1"/>
    <col min="5632" max="5632" width="15.42578125" style="1" customWidth="1"/>
    <col min="5633" max="5633" width="0" style="1" hidden="1" customWidth="1"/>
    <col min="5634" max="5634" width="14.85546875" style="1" customWidth="1"/>
    <col min="5635" max="5635" width="8.85546875" style="1"/>
    <col min="5636" max="5636" width="9.140625" style="1" customWidth="1"/>
    <col min="5637" max="5885" width="8.85546875" style="1"/>
    <col min="5886" max="5886" width="7.85546875" style="1" customWidth="1"/>
    <col min="5887" max="5887" width="56.85546875" style="1" customWidth="1"/>
    <col min="5888" max="5888" width="15.42578125" style="1" customWidth="1"/>
    <col min="5889" max="5889" width="0" style="1" hidden="1" customWidth="1"/>
    <col min="5890" max="5890" width="14.85546875" style="1" customWidth="1"/>
    <col min="5891" max="5891" width="8.85546875" style="1"/>
    <col min="5892" max="5892" width="9.140625" style="1" customWidth="1"/>
    <col min="5893" max="6141" width="8.85546875" style="1"/>
    <col min="6142" max="6142" width="7.85546875" style="1" customWidth="1"/>
    <col min="6143" max="6143" width="56.85546875" style="1" customWidth="1"/>
    <col min="6144" max="6144" width="15.42578125" style="1" customWidth="1"/>
    <col min="6145" max="6145" width="0" style="1" hidden="1" customWidth="1"/>
    <col min="6146" max="6146" width="14.85546875" style="1" customWidth="1"/>
    <col min="6147" max="6147" width="8.85546875" style="1"/>
    <col min="6148" max="6148" width="9.140625" style="1" customWidth="1"/>
    <col min="6149" max="6397" width="8.85546875" style="1"/>
    <col min="6398" max="6398" width="7.85546875" style="1" customWidth="1"/>
    <col min="6399" max="6399" width="56.85546875" style="1" customWidth="1"/>
    <col min="6400" max="6400" width="15.42578125" style="1" customWidth="1"/>
    <col min="6401" max="6401" width="0" style="1" hidden="1" customWidth="1"/>
    <col min="6402" max="6402" width="14.85546875" style="1" customWidth="1"/>
    <col min="6403" max="6403" width="8.85546875" style="1"/>
    <col min="6404" max="6404" width="9.140625" style="1" customWidth="1"/>
    <col min="6405" max="6653" width="8.85546875" style="1"/>
    <col min="6654" max="6654" width="7.85546875" style="1" customWidth="1"/>
    <col min="6655" max="6655" width="56.85546875" style="1" customWidth="1"/>
    <col min="6656" max="6656" width="15.42578125" style="1" customWidth="1"/>
    <col min="6657" max="6657" width="0" style="1" hidden="1" customWidth="1"/>
    <col min="6658" max="6658" width="14.85546875" style="1" customWidth="1"/>
    <col min="6659" max="6659" width="8.85546875" style="1"/>
    <col min="6660" max="6660" width="9.140625" style="1" customWidth="1"/>
    <col min="6661" max="6909" width="8.85546875" style="1"/>
    <col min="6910" max="6910" width="7.85546875" style="1" customWidth="1"/>
    <col min="6911" max="6911" width="56.85546875" style="1" customWidth="1"/>
    <col min="6912" max="6912" width="15.42578125" style="1" customWidth="1"/>
    <col min="6913" max="6913" width="0" style="1" hidden="1" customWidth="1"/>
    <col min="6914" max="6914" width="14.85546875" style="1" customWidth="1"/>
    <col min="6915" max="6915" width="8.85546875" style="1"/>
    <col min="6916" max="6916" width="9.140625" style="1" customWidth="1"/>
    <col min="6917" max="7165" width="8.85546875" style="1"/>
    <col min="7166" max="7166" width="7.85546875" style="1" customWidth="1"/>
    <col min="7167" max="7167" width="56.85546875" style="1" customWidth="1"/>
    <col min="7168" max="7168" width="15.42578125" style="1" customWidth="1"/>
    <col min="7169" max="7169" width="0" style="1" hidden="1" customWidth="1"/>
    <col min="7170" max="7170" width="14.85546875" style="1" customWidth="1"/>
    <col min="7171" max="7171" width="8.85546875" style="1"/>
    <col min="7172" max="7172" width="9.140625" style="1" customWidth="1"/>
    <col min="7173" max="7421" width="8.85546875" style="1"/>
    <col min="7422" max="7422" width="7.85546875" style="1" customWidth="1"/>
    <col min="7423" max="7423" width="56.85546875" style="1" customWidth="1"/>
    <col min="7424" max="7424" width="15.42578125" style="1" customWidth="1"/>
    <col min="7425" max="7425" width="0" style="1" hidden="1" customWidth="1"/>
    <col min="7426" max="7426" width="14.85546875" style="1" customWidth="1"/>
    <col min="7427" max="7427" width="8.85546875" style="1"/>
    <col min="7428" max="7428" width="9.140625" style="1" customWidth="1"/>
    <col min="7429" max="7677" width="8.85546875" style="1"/>
    <col min="7678" max="7678" width="7.85546875" style="1" customWidth="1"/>
    <col min="7679" max="7679" width="56.85546875" style="1" customWidth="1"/>
    <col min="7680" max="7680" width="15.42578125" style="1" customWidth="1"/>
    <col min="7681" max="7681" width="0" style="1" hidden="1" customWidth="1"/>
    <col min="7682" max="7682" width="14.85546875" style="1" customWidth="1"/>
    <col min="7683" max="7683" width="8.85546875" style="1"/>
    <col min="7684" max="7684" width="9.140625" style="1" customWidth="1"/>
    <col min="7685" max="7933" width="8.85546875" style="1"/>
    <col min="7934" max="7934" width="7.85546875" style="1" customWidth="1"/>
    <col min="7935" max="7935" width="56.85546875" style="1" customWidth="1"/>
    <col min="7936" max="7936" width="15.42578125" style="1" customWidth="1"/>
    <col min="7937" max="7937" width="0" style="1" hidden="1" customWidth="1"/>
    <col min="7938" max="7938" width="14.85546875" style="1" customWidth="1"/>
    <col min="7939" max="7939" width="8.85546875" style="1"/>
    <col min="7940" max="7940" width="9.140625" style="1" customWidth="1"/>
    <col min="7941" max="8189" width="8.85546875" style="1"/>
    <col min="8190" max="8190" width="7.85546875" style="1" customWidth="1"/>
    <col min="8191" max="8191" width="56.85546875" style="1" customWidth="1"/>
    <col min="8192" max="8192" width="15.42578125" style="1" customWidth="1"/>
    <col min="8193" max="8193" width="0" style="1" hidden="1" customWidth="1"/>
    <col min="8194" max="8194" width="14.85546875" style="1" customWidth="1"/>
    <col min="8195" max="8195" width="8.85546875" style="1"/>
    <col min="8196" max="8196" width="9.140625" style="1" customWidth="1"/>
    <col min="8197" max="8445" width="8.85546875" style="1"/>
    <col min="8446" max="8446" width="7.85546875" style="1" customWidth="1"/>
    <col min="8447" max="8447" width="56.85546875" style="1" customWidth="1"/>
    <col min="8448" max="8448" width="15.42578125" style="1" customWidth="1"/>
    <col min="8449" max="8449" width="0" style="1" hidden="1" customWidth="1"/>
    <col min="8450" max="8450" width="14.85546875" style="1" customWidth="1"/>
    <col min="8451" max="8451" width="8.85546875" style="1"/>
    <col min="8452" max="8452" width="9.140625" style="1" customWidth="1"/>
    <col min="8453" max="8701" width="8.85546875" style="1"/>
    <col min="8702" max="8702" width="7.85546875" style="1" customWidth="1"/>
    <col min="8703" max="8703" width="56.85546875" style="1" customWidth="1"/>
    <col min="8704" max="8704" width="15.42578125" style="1" customWidth="1"/>
    <col min="8705" max="8705" width="0" style="1" hidden="1" customWidth="1"/>
    <col min="8706" max="8706" width="14.85546875" style="1" customWidth="1"/>
    <col min="8707" max="8707" width="8.85546875" style="1"/>
    <col min="8708" max="8708" width="9.140625" style="1" customWidth="1"/>
    <col min="8709" max="8957" width="8.85546875" style="1"/>
    <col min="8958" max="8958" width="7.85546875" style="1" customWidth="1"/>
    <col min="8959" max="8959" width="56.85546875" style="1" customWidth="1"/>
    <col min="8960" max="8960" width="15.42578125" style="1" customWidth="1"/>
    <col min="8961" max="8961" width="0" style="1" hidden="1" customWidth="1"/>
    <col min="8962" max="8962" width="14.85546875" style="1" customWidth="1"/>
    <col min="8963" max="8963" width="8.85546875" style="1"/>
    <col min="8964" max="8964" width="9.140625" style="1" customWidth="1"/>
    <col min="8965" max="9213" width="8.85546875" style="1"/>
    <col min="9214" max="9214" width="7.85546875" style="1" customWidth="1"/>
    <col min="9215" max="9215" width="56.85546875" style="1" customWidth="1"/>
    <col min="9216" max="9216" width="15.42578125" style="1" customWidth="1"/>
    <col min="9217" max="9217" width="0" style="1" hidden="1" customWidth="1"/>
    <col min="9218" max="9218" width="14.85546875" style="1" customWidth="1"/>
    <col min="9219" max="9219" width="8.85546875" style="1"/>
    <col min="9220" max="9220" width="9.140625" style="1" customWidth="1"/>
    <col min="9221" max="9469" width="8.85546875" style="1"/>
    <col min="9470" max="9470" width="7.85546875" style="1" customWidth="1"/>
    <col min="9471" max="9471" width="56.85546875" style="1" customWidth="1"/>
    <col min="9472" max="9472" width="15.42578125" style="1" customWidth="1"/>
    <col min="9473" max="9473" width="0" style="1" hidden="1" customWidth="1"/>
    <col min="9474" max="9474" width="14.85546875" style="1" customWidth="1"/>
    <col min="9475" max="9475" width="8.85546875" style="1"/>
    <col min="9476" max="9476" width="9.140625" style="1" customWidth="1"/>
    <col min="9477" max="9725" width="8.85546875" style="1"/>
    <col min="9726" max="9726" width="7.85546875" style="1" customWidth="1"/>
    <col min="9727" max="9727" width="56.85546875" style="1" customWidth="1"/>
    <col min="9728" max="9728" width="15.42578125" style="1" customWidth="1"/>
    <col min="9729" max="9729" width="0" style="1" hidden="1" customWidth="1"/>
    <col min="9730" max="9730" width="14.85546875" style="1" customWidth="1"/>
    <col min="9731" max="9731" width="8.85546875" style="1"/>
    <col min="9732" max="9732" width="9.140625" style="1" customWidth="1"/>
    <col min="9733" max="9981" width="8.85546875" style="1"/>
    <col min="9982" max="9982" width="7.85546875" style="1" customWidth="1"/>
    <col min="9983" max="9983" width="56.85546875" style="1" customWidth="1"/>
    <col min="9984" max="9984" width="15.42578125" style="1" customWidth="1"/>
    <col min="9985" max="9985" width="0" style="1" hidden="1" customWidth="1"/>
    <col min="9986" max="9986" width="14.85546875" style="1" customWidth="1"/>
    <col min="9987" max="9987" width="8.85546875" style="1"/>
    <col min="9988" max="9988" width="9.140625" style="1" customWidth="1"/>
    <col min="9989" max="10237" width="8.85546875" style="1"/>
    <col min="10238" max="10238" width="7.85546875" style="1" customWidth="1"/>
    <col min="10239" max="10239" width="56.85546875" style="1" customWidth="1"/>
    <col min="10240" max="10240" width="15.42578125" style="1" customWidth="1"/>
    <col min="10241" max="10241" width="0" style="1" hidden="1" customWidth="1"/>
    <col min="10242" max="10242" width="14.85546875" style="1" customWidth="1"/>
    <col min="10243" max="10243" width="8.85546875" style="1"/>
    <col min="10244" max="10244" width="9.140625" style="1" customWidth="1"/>
    <col min="10245" max="10493" width="8.85546875" style="1"/>
    <col min="10494" max="10494" width="7.85546875" style="1" customWidth="1"/>
    <col min="10495" max="10495" width="56.85546875" style="1" customWidth="1"/>
    <col min="10496" max="10496" width="15.42578125" style="1" customWidth="1"/>
    <col min="10497" max="10497" width="0" style="1" hidden="1" customWidth="1"/>
    <col min="10498" max="10498" width="14.85546875" style="1" customWidth="1"/>
    <col min="10499" max="10499" width="8.85546875" style="1"/>
    <col min="10500" max="10500" width="9.140625" style="1" customWidth="1"/>
    <col min="10501" max="10749" width="8.85546875" style="1"/>
    <col min="10750" max="10750" width="7.85546875" style="1" customWidth="1"/>
    <col min="10751" max="10751" width="56.85546875" style="1" customWidth="1"/>
    <col min="10752" max="10752" width="15.42578125" style="1" customWidth="1"/>
    <col min="10753" max="10753" width="0" style="1" hidden="1" customWidth="1"/>
    <col min="10754" max="10754" width="14.85546875" style="1" customWidth="1"/>
    <col min="10755" max="10755" width="8.85546875" style="1"/>
    <col min="10756" max="10756" width="9.140625" style="1" customWidth="1"/>
    <col min="10757" max="11005" width="8.85546875" style="1"/>
    <col min="11006" max="11006" width="7.85546875" style="1" customWidth="1"/>
    <col min="11007" max="11007" width="56.85546875" style="1" customWidth="1"/>
    <col min="11008" max="11008" width="15.42578125" style="1" customWidth="1"/>
    <col min="11009" max="11009" width="0" style="1" hidden="1" customWidth="1"/>
    <col min="11010" max="11010" width="14.85546875" style="1" customWidth="1"/>
    <col min="11011" max="11011" width="8.85546875" style="1"/>
    <col min="11012" max="11012" width="9.140625" style="1" customWidth="1"/>
    <col min="11013" max="11261" width="8.85546875" style="1"/>
    <col min="11262" max="11262" width="7.85546875" style="1" customWidth="1"/>
    <col min="11263" max="11263" width="56.85546875" style="1" customWidth="1"/>
    <col min="11264" max="11264" width="15.42578125" style="1" customWidth="1"/>
    <col min="11265" max="11265" width="0" style="1" hidden="1" customWidth="1"/>
    <col min="11266" max="11266" width="14.85546875" style="1" customWidth="1"/>
    <col min="11267" max="11267" width="8.85546875" style="1"/>
    <col min="11268" max="11268" width="9.140625" style="1" customWidth="1"/>
    <col min="11269" max="11517" width="8.85546875" style="1"/>
    <col min="11518" max="11518" width="7.85546875" style="1" customWidth="1"/>
    <col min="11519" max="11519" width="56.85546875" style="1" customWidth="1"/>
    <col min="11520" max="11520" width="15.42578125" style="1" customWidth="1"/>
    <col min="11521" max="11521" width="0" style="1" hidden="1" customWidth="1"/>
    <col min="11522" max="11522" width="14.85546875" style="1" customWidth="1"/>
    <col min="11523" max="11523" width="8.85546875" style="1"/>
    <col min="11524" max="11524" width="9.140625" style="1" customWidth="1"/>
    <col min="11525" max="11773" width="8.85546875" style="1"/>
    <col min="11774" max="11774" width="7.85546875" style="1" customWidth="1"/>
    <col min="11775" max="11775" width="56.85546875" style="1" customWidth="1"/>
    <col min="11776" max="11776" width="15.42578125" style="1" customWidth="1"/>
    <col min="11777" max="11777" width="0" style="1" hidden="1" customWidth="1"/>
    <col min="11778" max="11778" width="14.85546875" style="1" customWidth="1"/>
    <col min="11779" max="11779" width="8.85546875" style="1"/>
    <col min="11780" max="11780" width="9.140625" style="1" customWidth="1"/>
    <col min="11781" max="12029" width="8.85546875" style="1"/>
    <col min="12030" max="12030" width="7.85546875" style="1" customWidth="1"/>
    <col min="12031" max="12031" width="56.85546875" style="1" customWidth="1"/>
    <col min="12032" max="12032" width="15.42578125" style="1" customWidth="1"/>
    <col min="12033" max="12033" width="0" style="1" hidden="1" customWidth="1"/>
    <col min="12034" max="12034" width="14.85546875" style="1" customWidth="1"/>
    <col min="12035" max="12035" width="8.85546875" style="1"/>
    <col min="12036" max="12036" width="9.140625" style="1" customWidth="1"/>
    <col min="12037" max="12285" width="8.85546875" style="1"/>
    <col min="12286" max="12286" width="7.85546875" style="1" customWidth="1"/>
    <col min="12287" max="12287" width="56.85546875" style="1" customWidth="1"/>
    <col min="12288" max="12288" width="15.42578125" style="1" customWidth="1"/>
    <col min="12289" max="12289" width="0" style="1" hidden="1" customWidth="1"/>
    <col min="12290" max="12290" width="14.85546875" style="1" customWidth="1"/>
    <col min="12291" max="12291" width="8.85546875" style="1"/>
    <col min="12292" max="12292" width="9.140625" style="1" customWidth="1"/>
    <col min="12293" max="12541" width="8.85546875" style="1"/>
    <col min="12542" max="12542" width="7.85546875" style="1" customWidth="1"/>
    <col min="12543" max="12543" width="56.85546875" style="1" customWidth="1"/>
    <col min="12544" max="12544" width="15.42578125" style="1" customWidth="1"/>
    <col min="12545" max="12545" width="0" style="1" hidden="1" customWidth="1"/>
    <col min="12546" max="12546" width="14.85546875" style="1" customWidth="1"/>
    <col min="12547" max="12547" width="8.85546875" style="1"/>
    <col min="12548" max="12548" width="9.140625" style="1" customWidth="1"/>
    <col min="12549" max="12797" width="8.85546875" style="1"/>
    <col min="12798" max="12798" width="7.85546875" style="1" customWidth="1"/>
    <col min="12799" max="12799" width="56.85546875" style="1" customWidth="1"/>
    <col min="12800" max="12800" width="15.42578125" style="1" customWidth="1"/>
    <col min="12801" max="12801" width="0" style="1" hidden="1" customWidth="1"/>
    <col min="12802" max="12802" width="14.85546875" style="1" customWidth="1"/>
    <col min="12803" max="12803" width="8.85546875" style="1"/>
    <col min="12804" max="12804" width="9.140625" style="1" customWidth="1"/>
    <col min="12805" max="13053" width="8.85546875" style="1"/>
    <col min="13054" max="13054" width="7.85546875" style="1" customWidth="1"/>
    <col min="13055" max="13055" width="56.85546875" style="1" customWidth="1"/>
    <col min="13056" max="13056" width="15.42578125" style="1" customWidth="1"/>
    <col min="13057" max="13057" width="0" style="1" hidden="1" customWidth="1"/>
    <col min="13058" max="13058" width="14.85546875" style="1" customWidth="1"/>
    <col min="13059" max="13059" width="8.85546875" style="1"/>
    <col min="13060" max="13060" width="9.140625" style="1" customWidth="1"/>
    <col min="13061" max="13309" width="8.85546875" style="1"/>
    <col min="13310" max="13310" width="7.85546875" style="1" customWidth="1"/>
    <col min="13311" max="13311" width="56.85546875" style="1" customWidth="1"/>
    <col min="13312" max="13312" width="15.42578125" style="1" customWidth="1"/>
    <col min="13313" max="13313" width="0" style="1" hidden="1" customWidth="1"/>
    <col min="13314" max="13314" width="14.85546875" style="1" customWidth="1"/>
    <col min="13315" max="13315" width="8.85546875" style="1"/>
    <col min="13316" max="13316" width="9.140625" style="1" customWidth="1"/>
    <col min="13317" max="13565" width="8.85546875" style="1"/>
    <col min="13566" max="13566" width="7.85546875" style="1" customWidth="1"/>
    <col min="13567" max="13567" width="56.85546875" style="1" customWidth="1"/>
    <col min="13568" max="13568" width="15.42578125" style="1" customWidth="1"/>
    <col min="13569" max="13569" width="0" style="1" hidden="1" customWidth="1"/>
    <col min="13570" max="13570" width="14.85546875" style="1" customWidth="1"/>
    <col min="13571" max="13571" width="8.85546875" style="1"/>
    <col min="13572" max="13572" width="9.140625" style="1" customWidth="1"/>
    <col min="13573" max="13821" width="8.85546875" style="1"/>
    <col min="13822" max="13822" width="7.85546875" style="1" customWidth="1"/>
    <col min="13823" max="13823" width="56.85546875" style="1" customWidth="1"/>
    <col min="13824" max="13824" width="15.42578125" style="1" customWidth="1"/>
    <col min="13825" max="13825" width="0" style="1" hidden="1" customWidth="1"/>
    <col min="13826" max="13826" width="14.85546875" style="1" customWidth="1"/>
    <col min="13827" max="13827" width="8.85546875" style="1"/>
    <col min="13828" max="13828" width="9.140625" style="1" customWidth="1"/>
    <col min="13829" max="14077" width="8.85546875" style="1"/>
    <col min="14078" max="14078" width="7.85546875" style="1" customWidth="1"/>
    <col min="14079" max="14079" width="56.85546875" style="1" customWidth="1"/>
    <col min="14080" max="14080" width="15.42578125" style="1" customWidth="1"/>
    <col min="14081" max="14081" width="0" style="1" hidden="1" customWidth="1"/>
    <col min="14082" max="14082" width="14.85546875" style="1" customWidth="1"/>
    <col min="14083" max="14083" width="8.85546875" style="1"/>
    <col min="14084" max="14084" width="9.140625" style="1" customWidth="1"/>
    <col min="14085" max="14333" width="8.85546875" style="1"/>
    <col min="14334" max="14334" width="7.85546875" style="1" customWidth="1"/>
    <col min="14335" max="14335" width="56.85546875" style="1" customWidth="1"/>
    <col min="14336" max="14336" width="15.42578125" style="1" customWidth="1"/>
    <col min="14337" max="14337" width="0" style="1" hidden="1" customWidth="1"/>
    <col min="14338" max="14338" width="14.85546875" style="1" customWidth="1"/>
    <col min="14339" max="14339" width="8.85546875" style="1"/>
    <col min="14340" max="14340" width="9.140625" style="1" customWidth="1"/>
    <col min="14341" max="14589" width="8.85546875" style="1"/>
    <col min="14590" max="14590" width="7.85546875" style="1" customWidth="1"/>
    <col min="14591" max="14591" width="56.85546875" style="1" customWidth="1"/>
    <col min="14592" max="14592" width="15.42578125" style="1" customWidth="1"/>
    <col min="14593" max="14593" width="0" style="1" hidden="1" customWidth="1"/>
    <col min="14594" max="14594" width="14.85546875" style="1" customWidth="1"/>
    <col min="14595" max="14595" width="8.85546875" style="1"/>
    <col min="14596" max="14596" width="9.140625" style="1" customWidth="1"/>
    <col min="14597" max="14845" width="8.85546875" style="1"/>
    <col min="14846" max="14846" width="7.85546875" style="1" customWidth="1"/>
    <col min="14847" max="14847" width="56.85546875" style="1" customWidth="1"/>
    <col min="14848" max="14848" width="15.42578125" style="1" customWidth="1"/>
    <col min="14849" max="14849" width="0" style="1" hidden="1" customWidth="1"/>
    <col min="14850" max="14850" width="14.85546875" style="1" customWidth="1"/>
    <col min="14851" max="14851" width="8.85546875" style="1"/>
    <col min="14852" max="14852" width="9.140625" style="1" customWidth="1"/>
    <col min="14853" max="15101" width="8.85546875" style="1"/>
    <col min="15102" max="15102" width="7.85546875" style="1" customWidth="1"/>
    <col min="15103" max="15103" width="56.85546875" style="1" customWidth="1"/>
    <col min="15104" max="15104" width="15.42578125" style="1" customWidth="1"/>
    <col min="15105" max="15105" width="0" style="1" hidden="1" customWidth="1"/>
    <col min="15106" max="15106" width="14.85546875" style="1" customWidth="1"/>
    <col min="15107" max="15107" width="8.85546875" style="1"/>
    <col min="15108" max="15108" width="9.140625" style="1" customWidth="1"/>
    <col min="15109" max="15357" width="8.85546875" style="1"/>
    <col min="15358" max="15358" width="7.85546875" style="1" customWidth="1"/>
    <col min="15359" max="15359" width="56.85546875" style="1" customWidth="1"/>
    <col min="15360" max="15360" width="15.42578125" style="1" customWidth="1"/>
    <col min="15361" max="15361" width="0" style="1" hidden="1" customWidth="1"/>
    <col min="15362" max="15362" width="14.85546875" style="1" customWidth="1"/>
    <col min="15363" max="15363" width="8.85546875" style="1"/>
    <col min="15364" max="15364" width="9.140625" style="1" customWidth="1"/>
    <col min="15365" max="15613" width="8.85546875" style="1"/>
    <col min="15614" max="15614" width="7.85546875" style="1" customWidth="1"/>
    <col min="15615" max="15615" width="56.85546875" style="1" customWidth="1"/>
    <col min="15616" max="15616" width="15.42578125" style="1" customWidth="1"/>
    <col min="15617" max="15617" width="0" style="1" hidden="1" customWidth="1"/>
    <col min="15618" max="15618" width="14.85546875" style="1" customWidth="1"/>
    <col min="15619" max="15619" width="8.85546875" style="1"/>
    <col min="15620" max="15620" width="9.140625" style="1" customWidth="1"/>
    <col min="15621" max="15869" width="8.85546875" style="1"/>
    <col min="15870" max="15870" width="7.85546875" style="1" customWidth="1"/>
    <col min="15871" max="15871" width="56.85546875" style="1" customWidth="1"/>
    <col min="15872" max="15872" width="15.42578125" style="1" customWidth="1"/>
    <col min="15873" max="15873" width="0" style="1" hidden="1" customWidth="1"/>
    <col min="15874" max="15874" width="14.85546875" style="1" customWidth="1"/>
    <col min="15875" max="15875" width="8.85546875" style="1"/>
    <col min="15876" max="15876" width="9.140625" style="1" customWidth="1"/>
    <col min="15877" max="16125" width="8.85546875" style="1"/>
    <col min="16126" max="16126" width="7.85546875" style="1" customWidth="1"/>
    <col min="16127" max="16127" width="56.85546875" style="1" customWidth="1"/>
    <col min="16128" max="16128" width="15.42578125" style="1" customWidth="1"/>
    <col min="16129" max="16129" width="0" style="1" hidden="1" customWidth="1"/>
    <col min="16130" max="16130" width="14.85546875" style="1" customWidth="1"/>
    <col min="16131" max="16131" width="8.85546875" style="1"/>
    <col min="16132" max="16132" width="9.140625" style="1" customWidth="1"/>
    <col min="16133" max="16380" width="8.85546875" style="1"/>
    <col min="16381" max="16384" width="8.85546875" style="1" customWidth="1"/>
  </cols>
  <sheetData>
    <row r="1" spans="1:9" ht="78.75" customHeight="1" x14ac:dyDescent="0.25">
      <c r="A1" s="6"/>
      <c r="B1" s="6"/>
      <c r="C1" s="80" t="s">
        <v>113</v>
      </c>
      <c r="D1" s="80"/>
      <c r="E1" s="8"/>
      <c r="F1" s="8"/>
    </row>
    <row r="2" spans="1:9" ht="67.5" customHeight="1" x14ac:dyDescent="0.25">
      <c r="A2" s="6"/>
      <c r="B2" s="81" t="s">
        <v>105</v>
      </c>
      <c r="C2" s="81"/>
      <c r="D2" s="81"/>
    </row>
    <row r="3" spans="1:9" ht="22.5" customHeight="1" x14ac:dyDescent="0.35">
      <c r="A3" s="26"/>
      <c r="B3" s="19"/>
      <c r="C3" s="19"/>
      <c r="D3" s="72" t="s">
        <v>91</v>
      </c>
    </row>
    <row r="4" spans="1:9" ht="21.75" customHeight="1" x14ac:dyDescent="0.25">
      <c r="A4" s="84" t="s">
        <v>1</v>
      </c>
      <c r="B4" s="84" t="s">
        <v>2</v>
      </c>
      <c r="C4" s="76" t="s">
        <v>58</v>
      </c>
      <c r="D4" s="76"/>
    </row>
    <row r="5" spans="1:9" ht="34.5" customHeight="1" x14ac:dyDescent="0.25">
      <c r="A5" s="84"/>
      <c r="B5" s="84"/>
      <c r="C5" s="54" t="s">
        <v>83</v>
      </c>
      <c r="D5" s="54" t="s">
        <v>57</v>
      </c>
    </row>
    <row r="6" spans="1:9" ht="37.5" x14ac:dyDescent="0.25">
      <c r="A6" s="61" t="s">
        <v>5</v>
      </c>
      <c r="B6" s="62" t="s">
        <v>85</v>
      </c>
      <c r="C6" s="57">
        <f>C7+C12+C13+C17</f>
        <v>1217.92</v>
      </c>
      <c r="D6" s="58">
        <f>D7+D12+D13+D17</f>
        <v>2154.4600000000005</v>
      </c>
    </row>
    <row r="7" spans="1:9" s="4" customFormat="1" ht="27.75" customHeight="1" x14ac:dyDescent="0.25">
      <c r="A7" s="61" t="s">
        <v>7</v>
      </c>
      <c r="B7" s="62" t="s">
        <v>8</v>
      </c>
      <c r="C7" s="57">
        <f>C8+C9+C10+C11</f>
        <v>1010.4100000000001</v>
      </c>
      <c r="D7" s="58">
        <f>D8+D9+D10+D11</f>
        <v>1946.95</v>
      </c>
    </row>
    <row r="8" spans="1:9" ht="21" customHeight="1" x14ac:dyDescent="0.25">
      <c r="A8" s="61" t="s">
        <v>9</v>
      </c>
      <c r="B8" s="62" t="s">
        <v>10</v>
      </c>
      <c r="C8" s="57">
        <v>831.47</v>
      </c>
      <c r="D8" s="58">
        <v>1768.01</v>
      </c>
      <c r="F8" s="43"/>
    </row>
    <row r="9" spans="1:9" ht="18.75" x14ac:dyDescent="0.25">
      <c r="A9" s="61" t="s">
        <v>11</v>
      </c>
      <c r="B9" s="63" t="s">
        <v>12</v>
      </c>
      <c r="C9" s="57">
        <v>142.44</v>
      </c>
      <c r="D9" s="58">
        <v>142.44</v>
      </c>
    </row>
    <row r="10" spans="1:9" ht="18.600000000000001" customHeight="1" x14ac:dyDescent="0.25">
      <c r="A10" s="61" t="s">
        <v>13</v>
      </c>
      <c r="B10" s="62" t="s">
        <v>15</v>
      </c>
      <c r="C10" s="57">
        <v>4.16</v>
      </c>
      <c r="D10" s="58">
        <v>4.16</v>
      </c>
    </row>
    <row r="11" spans="1:9" ht="17.100000000000001" customHeight="1" x14ac:dyDescent="0.25">
      <c r="A11" s="64" t="s">
        <v>14</v>
      </c>
      <c r="B11" s="65" t="s">
        <v>16</v>
      </c>
      <c r="C11" s="57">
        <v>32.340000000000003</v>
      </c>
      <c r="D11" s="58">
        <v>32.340000000000003</v>
      </c>
    </row>
    <row r="12" spans="1:9" ht="18.600000000000001" customHeight="1" x14ac:dyDescent="0.25">
      <c r="A12" s="61" t="s">
        <v>17</v>
      </c>
      <c r="B12" s="62" t="s">
        <v>18</v>
      </c>
      <c r="C12" s="57">
        <v>158.04</v>
      </c>
      <c r="D12" s="58">
        <v>158.04</v>
      </c>
      <c r="F12" s="1" t="s">
        <v>4</v>
      </c>
    </row>
    <row r="13" spans="1:9" ht="18.75" x14ac:dyDescent="0.25">
      <c r="A13" s="61" t="s">
        <v>19</v>
      </c>
      <c r="B13" s="62" t="s">
        <v>20</v>
      </c>
      <c r="C13" s="57">
        <f>C14+C15</f>
        <v>40.550000000000004</v>
      </c>
      <c r="D13" s="58">
        <f>D14+D15</f>
        <v>40.550000000000004</v>
      </c>
    </row>
    <row r="14" spans="1:9" ht="36.75" customHeight="1" x14ac:dyDescent="0.25">
      <c r="A14" s="61" t="s">
        <v>21</v>
      </c>
      <c r="B14" s="62" t="s">
        <v>53</v>
      </c>
      <c r="C14" s="57">
        <v>34.770000000000003</v>
      </c>
      <c r="D14" s="58">
        <v>34.770000000000003</v>
      </c>
      <c r="I14" s="1" t="s">
        <v>4</v>
      </c>
    </row>
    <row r="15" spans="1:9" ht="27" customHeight="1" x14ac:dyDescent="0.25">
      <c r="A15" s="61" t="s">
        <v>22</v>
      </c>
      <c r="B15" s="62" t="s">
        <v>23</v>
      </c>
      <c r="C15" s="57">
        <v>5.78</v>
      </c>
      <c r="D15" s="58">
        <v>5.78</v>
      </c>
    </row>
    <row r="16" spans="1:9" ht="20.100000000000001" customHeight="1" x14ac:dyDescent="0.25">
      <c r="A16" s="61" t="s">
        <v>24</v>
      </c>
      <c r="B16" s="62" t="s">
        <v>25</v>
      </c>
      <c r="C16" s="57">
        <v>0</v>
      </c>
      <c r="D16" s="58">
        <v>0</v>
      </c>
    </row>
    <row r="17" spans="1:4" ht="18.75" x14ac:dyDescent="0.25">
      <c r="A17" s="61" t="s">
        <v>26</v>
      </c>
      <c r="B17" s="62" t="s">
        <v>51</v>
      </c>
      <c r="C17" s="54">
        <v>8.92</v>
      </c>
      <c r="D17" s="54">
        <v>8.92</v>
      </c>
    </row>
    <row r="18" spans="1:4" ht="18.600000000000001" hidden="1" customHeight="1" x14ac:dyDescent="0.25">
      <c r="A18" s="61"/>
      <c r="B18" s="62"/>
      <c r="C18" s="57"/>
      <c r="D18" s="58"/>
    </row>
    <row r="19" spans="1:4" ht="18.600000000000001" hidden="1" customHeight="1" x14ac:dyDescent="0.25">
      <c r="A19" s="61"/>
      <c r="B19" s="62"/>
      <c r="C19" s="57"/>
      <c r="D19" s="58"/>
    </row>
    <row r="20" spans="1:4" ht="18.600000000000001" hidden="1" customHeight="1" x14ac:dyDescent="0.25">
      <c r="A20" s="61"/>
      <c r="B20" s="62"/>
      <c r="C20" s="57"/>
      <c r="D20" s="58"/>
    </row>
    <row r="21" spans="1:4" ht="18.75" customHeight="1" x14ac:dyDescent="0.25">
      <c r="A21" s="61">
        <v>2</v>
      </c>
      <c r="B21" s="62" t="s">
        <v>52</v>
      </c>
      <c r="C21" s="57">
        <v>0</v>
      </c>
      <c r="D21" s="58">
        <v>0</v>
      </c>
    </row>
    <row r="22" spans="1:4" ht="18.600000000000001" hidden="1" customHeight="1" x14ac:dyDescent="0.25">
      <c r="A22" s="61"/>
      <c r="B22" s="62"/>
      <c r="C22" s="57"/>
      <c r="D22" s="58"/>
    </row>
    <row r="23" spans="1:4" s="4" customFormat="1" ht="18.600000000000001" hidden="1" customHeight="1" x14ac:dyDescent="0.25">
      <c r="A23" s="61"/>
      <c r="B23" s="62"/>
      <c r="C23" s="57"/>
      <c r="D23" s="58"/>
    </row>
    <row r="24" spans="1:4" ht="18.600000000000001" hidden="1" customHeight="1" x14ac:dyDescent="0.25">
      <c r="A24" s="61"/>
      <c r="B24" s="62"/>
      <c r="C24" s="57"/>
      <c r="D24" s="58"/>
    </row>
    <row r="25" spans="1:4" s="7" customFormat="1" ht="18.600000000000001" customHeight="1" x14ac:dyDescent="0.25">
      <c r="A25" s="59" t="s">
        <v>27</v>
      </c>
      <c r="B25" s="66" t="s">
        <v>40</v>
      </c>
      <c r="C25" s="57">
        <v>0</v>
      </c>
      <c r="D25" s="58">
        <v>0</v>
      </c>
    </row>
    <row r="26" spans="1:4" s="7" customFormat="1" ht="18.600000000000001" customHeight="1" x14ac:dyDescent="0.25">
      <c r="A26" s="61" t="s">
        <v>28</v>
      </c>
      <c r="B26" s="62" t="s">
        <v>29</v>
      </c>
      <c r="C26" s="57">
        <v>0</v>
      </c>
      <c r="D26" s="58">
        <v>0</v>
      </c>
    </row>
    <row r="27" spans="1:4" s="18" customFormat="1" ht="24" customHeight="1" x14ac:dyDescent="0.25">
      <c r="A27" s="67" t="s">
        <v>30</v>
      </c>
      <c r="B27" s="68" t="s">
        <v>73</v>
      </c>
      <c r="C27" s="57">
        <f>C6</f>
        <v>1217.92</v>
      </c>
      <c r="D27" s="58">
        <f>D6</f>
        <v>2154.4600000000005</v>
      </c>
    </row>
    <row r="28" spans="1:4" s="18" customFormat="1" ht="37.5" customHeight="1" x14ac:dyDescent="0.25">
      <c r="A28" s="69" t="s">
        <v>31</v>
      </c>
      <c r="B28" s="70" t="s">
        <v>74</v>
      </c>
      <c r="C28" s="57">
        <v>10189.219999999999</v>
      </c>
      <c r="D28" s="58">
        <v>11932.67</v>
      </c>
    </row>
    <row r="29" spans="1:4" s="18" customFormat="1" ht="18.75" hidden="1" x14ac:dyDescent="0.25">
      <c r="A29" s="69" t="s">
        <v>32</v>
      </c>
      <c r="B29" s="70" t="s">
        <v>75</v>
      </c>
      <c r="C29" s="54">
        <v>0</v>
      </c>
      <c r="D29" s="54">
        <v>0</v>
      </c>
    </row>
    <row r="30" spans="1:4" s="18" customFormat="1" ht="37.5" hidden="1" x14ac:dyDescent="0.25">
      <c r="A30" s="69" t="s">
        <v>33</v>
      </c>
      <c r="B30" s="70" t="s">
        <v>76</v>
      </c>
      <c r="C30" s="57">
        <v>0</v>
      </c>
      <c r="D30" s="58">
        <v>0</v>
      </c>
    </row>
    <row r="31" spans="1:4" s="18" customFormat="1" ht="37.5" x14ac:dyDescent="0.25">
      <c r="A31" s="69" t="s">
        <v>32</v>
      </c>
      <c r="B31" s="70" t="s">
        <v>86</v>
      </c>
      <c r="C31" s="57">
        <v>0</v>
      </c>
      <c r="D31" s="58">
        <v>0</v>
      </c>
    </row>
    <row r="32" spans="1:4" s="18" customFormat="1" ht="18.600000000000001" customHeight="1" x14ac:dyDescent="0.25">
      <c r="A32" s="69" t="s">
        <v>33</v>
      </c>
      <c r="B32" s="70" t="s">
        <v>81</v>
      </c>
      <c r="C32" s="57">
        <v>0</v>
      </c>
      <c r="D32" s="58">
        <v>0</v>
      </c>
    </row>
    <row r="33" spans="1:4" s="18" customFormat="1" ht="18.600000000000001" customHeight="1" x14ac:dyDescent="0.25">
      <c r="A33" s="69" t="s">
        <v>34</v>
      </c>
      <c r="B33" s="70" t="s">
        <v>84</v>
      </c>
      <c r="C33" s="57">
        <f>C27</f>
        <v>1217.92</v>
      </c>
      <c r="D33" s="58">
        <f>D27</f>
        <v>2154.4600000000005</v>
      </c>
    </row>
    <row r="34" spans="1:4" s="18" customFormat="1" ht="18.600000000000001" customHeight="1" x14ac:dyDescent="0.25">
      <c r="A34" s="69" t="s">
        <v>36</v>
      </c>
      <c r="B34" s="70" t="s">
        <v>82</v>
      </c>
      <c r="C34" s="57">
        <v>0</v>
      </c>
      <c r="D34" s="58">
        <v>0</v>
      </c>
    </row>
    <row r="35" spans="1:4" s="18" customFormat="1" ht="18.600000000000001" customHeight="1" x14ac:dyDescent="0.25">
      <c r="A35" s="69" t="s">
        <v>37</v>
      </c>
      <c r="B35" s="70" t="s">
        <v>67</v>
      </c>
      <c r="C35" s="57">
        <v>0</v>
      </c>
      <c r="D35" s="58">
        <v>0</v>
      </c>
    </row>
    <row r="36" spans="1:4" s="18" customFormat="1" ht="21" customHeight="1" x14ac:dyDescent="0.25">
      <c r="A36" s="69" t="s">
        <v>39</v>
      </c>
      <c r="B36" s="70" t="s">
        <v>63</v>
      </c>
      <c r="C36" s="57">
        <v>0</v>
      </c>
      <c r="D36" s="58">
        <v>0</v>
      </c>
    </row>
    <row r="37" spans="1:4" s="18" customFormat="1" ht="18.600000000000001" customHeight="1" x14ac:dyDescent="0.25">
      <c r="A37" s="69" t="s">
        <v>87</v>
      </c>
      <c r="B37" s="70" t="s">
        <v>62</v>
      </c>
      <c r="C37" s="57">
        <v>0</v>
      </c>
      <c r="D37" s="58">
        <v>0</v>
      </c>
    </row>
    <row r="38" spans="1:4" s="18" customFormat="1" ht="22.5" customHeight="1" x14ac:dyDescent="0.25">
      <c r="A38" s="69" t="s">
        <v>88</v>
      </c>
      <c r="B38" s="70" t="s">
        <v>59</v>
      </c>
      <c r="C38" s="57">
        <v>0</v>
      </c>
      <c r="D38" s="58">
        <v>0</v>
      </c>
    </row>
    <row r="39" spans="1:4" s="18" customFormat="1" ht="18.600000000000001" customHeight="1" x14ac:dyDescent="0.25">
      <c r="A39" s="69" t="s">
        <v>89</v>
      </c>
      <c r="B39" s="70" t="s">
        <v>60</v>
      </c>
      <c r="C39" s="57">
        <v>0</v>
      </c>
      <c r="D39" s="58">
        <v>0</v>
      </c>
    </row>
    <row r="40" spans="1:4" s="18" customFormat="1" ht="18.600000000000001" customHeight="1" x14ac:dyDescent="0.25">
      <c r="A40" s="69" t="s">
        <v>90</v>
      </c>
      <c r="B40" s="70" t="s">
        <v>61</v>
      </c>
      <c r="C40" s="57">
        <v>0</v>
      </c>
      <c r="D40" s="58">
        <v>0</v>
      </c>
    </row>
    <row r="41" spans="1:4" s="18" customFormat="1" ht="22.5" customHeight="1" x14ac:dyDescent="0.25">
      <c r="A41" s="69" t="s">
        <v>42</v>
      </c>
      <c r="B41" s="70" t="s">
        <v>35</v>
      </c>
      <c r="C41" s="71">
        <f>C33</f>
        <v>1217.92</v>
      </c>
      <c r="D41" s="71">
        <f>D33</f>
        <v>2154.4600000000005</v>
      </c>
    </row>
    <row r="42" spans="1:4" s="18" customFormat="1" ht="19.5" customHeight="1" x14ac:dyDescent="0.25">
      <c r="A42" s="69" t="s">
        <v>77</v>
      </c>
      <c r="B42" s="70" t="s">
        <v>0</v>
      </c>
      <c r="C42" s="57">
        <f>C41*20/100</f>
        <v>243.584</v>
      </c>
      <c r="D42" s="57">
        <f>D41*20/100</f>
        <v>430.89200000000011</v>
      </c>
    </row>
    <row r="43" spans="1:4" s="18" customFormat="1" ht="23.25" customHeight="1" x14ac:dyDescent="0.25">
      <c r="A43" s="69" t="s">
        <v>78</v>
      </c>
      <c r="B43" s="70" t="s">
        <v>38</v>
      </c>
      <c r="C43" s="57">
        <f>C41+C42</f>
        <v>1461.5040000000001</v>
      </c>
      <c r="D43" s="58">
        <f>D41*1.2</f>
        <v>2585.3520000000003</v>
      </c>
    </row>
    <row r="44" spans="1:4" s="18" customFormat="1" ht="27" customHeight="1" x14ac:dyDescent="0.25">
      <c r="A44" s="69" t="s">
        <v>79</v>
      </c>
      <c r="B44" s="70" t="s">
        <v>80</v>
      </c>
      <c r="C44" s="57">
        <v>10189.219999999999</v>
      </c>
      <c r="D44" s="58">
        <f>D28</f>
        <v>11932.67</v>
      </c>
    </row>
    <row r="45" spans="1:4" s="18" customFormat="1" ht="1.5" customHeight="1" x14ac:dyDescent="0.25">
      <c r="A45" s="45"/>
      <c r="B45" s="46"/>
      <c r="C45" s="47"/>
      <c r="D45" s="48"/>
    </row>
    <row r="46" spans="1:4" ht="102" customHeight="1" x14ac:dyDescent="0.35">
      <c r="A46" s="82" t="s">
        <v>109</v>
      </c>
      <c r="B46" s="82"/>
      <c r="C46" s="82"/>
      <c r="D46" s="82"/>
    </row>
    <row r="47" spans="1:4" s="5" customFormat="1" ht="83.25" customHeight="1" x14ac:dyDescent="0.35">
      <c r="A47" s="82" t="s">
        <v>101</v>
      </c>
      <c r="B47" s="82"/>
      <c r="C47" s="82"/>
      <c r="D47" s="82"/>
    </row>
    <row r="48" spans="1:4" ht="47.45" customHeight="1" x14ac:dyDescent="0.25"/>
    <row r="49" spans="2:4" x14ac:dyDescent="0.25">
      <c r="B49" s="2"/>
      <c r="C49" s="83"/>
      <c r="D49" s="83"/>
    </row>
    <row r="50" spans="2:4" x14ac:dyDescent="0.25">
      <c r="B50" s="3"/>
    </row>
  </sheetData>
  <mergeCells count="8">
    <mergeCell ref="C1:D1"/>
    <mergeCell ref="B2:D2"/>
    <mergeCell ref="A46:D46"/>
    <mergeCell ref="C49:D49"/>
    <mergeCell ref="A47:D47"/>
    <mergeCell ref="A4:A5"/>
    <mergeCell ref="B4:B5"/>
    <mergeCell ref="C4:D4"/>
  </mergeCells>
  <printOptions horizontalCentered="1"/>
  <pageMargins left="1.1811023622047245" right="0.35433070866141736" top="0.70866141732283472" bottom="0.39370078740157483" header="0.11811023622047245" footer="0.11811023622047245"/>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H36"/>
  <sheetViews>
    <sheetView view="pageBreakPreview" zoomScale="90" zoomScaleNormal="100" zoomScaleSheetLayoutView="90" workbookViewId="0">
      <selection activeCell="C1" sqref="C1:D1"/>
    </sheetView>
  </sheetViews>
  <sheetFormatPr defaultRowHeight="15" x14ac:dyDescent="0.25"/>
  <cols>
    <col min="1" max="1" width="7.140625" style="7" customWidth="1"/>
    <col min="2" max="2" width="73.5703125" style="7" customWidth="1"/>
    <col min="3" max="3" width="23.85546875" style="7" customWidth="1"/>
    <col min="4" max="4" width="26.140625" style="7" customWidth="1"/>
    <col min="5" max="252" width="8.85546875" style="7"/>
    <col min="253" max="253" width="7.85546875" style="7" customWidth="1"/>
    <col min="254" max="254" width="56.85546875" style="7" customWidth="1"/>
    <col min="255" max="255" width="15.42578125" style="7" customWidth="1"/>
    <col min="256" max="256" width="0" style="7" hidden="1" customWidth="1"/>
    <col min="257" max="257" width="14.85546875" style="7" customWidth="1"/>
    <col min="258" max="258" width="8.85546875" style="7"/>
    <col min="259" max="259" width="9.140625" style="7" customWidth="1"/>
    <col min="260" max="508" width="8.85546875" style="7"/>
    <col min="509" max="509" width="7.85546875" style="7" customWidth="1"/>
    <col min="510" max="510" width="56.85546875" style="7" customWidth="1"/>
    <col min="511" max="511" width="15.42578125" style="7" customWidth="1"/>
    <col min="512" max="512" width="0" style="7" hidden="1" customWidth="1"/>
    <col min="513" max="513" width="14.85546875" style="7" customWidth="1"/>
    <col min="514" max="514" width="8.85546875" style="7"/>
    <col min="515" max="515" width="9.140625" style="7" customWidth="1"/>
    <col min="516" max="764" width="8.85546875" style="7"/>
    <col min="765" max="765" width="7.85546875" style="7" customWidth="1"/>
    <col min="766" max="766" width="56.85546875" style="7" customWidth="1"/>
    <col min="767" max="767" width="15.42578125" style="7" customWidth="1"/>
    <col min="768" max="768" width="0" style="7" hidden="1" customWidth="1"/>
    <col min="769" max="769" width="14.85546875" style="7" customWidth="1"/>
    <col min="770" max="770" width="8.85546875" style="7"/>
    <col min="771" max="771" width="9.140625" style="7" customWidth="1"/>
    <col min="772" max="1020" width="8.85546875" style="7"/>
    <col min="1021" max="1021" width="7.85546875" style="7" customWidth="1"/>
    <col min="1022" max="1022" width="56.85546875" style="7" customWidth="1"/>
    <col min="1023" max="1023" width="15.42578125" style="7" customWidth="1"/>
    <col min="1024" max="1024" width="0" style="7" hidden="1" customWidth="1"/>
    <col min="1025" max="1025" width="14.85546875" style="7" customWidth="1"/>
    <col min="1026" max="1026" width="8.85546875" style="7"/>
    <col min="1027" max="1027" width="9.140625" style="7" customWidth="1"/>
    <col min="1028" max="1276" width="8.85546875" style="7"/>
    <col min="1277" max="1277" width="7.85546875" style="7" customWidth="1"/>
    <col min="1278" max="1278" width="56.85546875" style="7" customWidth="1"/>
    <col min="1279" max="1279" width="15.42578125" style="7" customWidth="1"/>
    <col min="1280" max="1280" width="0" style="7" hidden="1" customWidth="1"/>
    <col min="1281" max="1281" width="14.85546875" style="7" customWidth="1"/>
    <col min="1282" max="1282" width="8.85546875" style="7"/>
    <col min="1283" max="1283" width="9.140625" style="7" customWidth="1"/>
    <col min="1284" max="1532" width="8.85546875" style="7"/>
    <col min="1533" max="1533" width="7.85546875" style="7" customWidth="1"/>
    <col min="1534" max="1534" width="56.85546875" style="7" customWidth="1"/>
    <col min="1535" max="1535" width="15.42578125" style="7" customWidth="1"/>
    <col min="1536" max="1536" width="0" style="7" hidden="1" customWidth="1"/>
    <col min="1537" max="1537" width="14.85546875" style="7" customWidth="1"/>
    <col min="1538" max="1538" width="8.85546875" style="7"/>
    <col min="1539" max="1539" width="9.140625" style="7" customWidth="1"/>
    <col min="1540" max="1788" width="8.85546875" style="7"/>
    <col min="1789" max="1789" width="7.85546875" style="7" customWidth="1"/>
    <col min="1790" max="1790" width="56.85546875" style="7" customWidth="1"/>
    <col min="1791" max="1791" width="15.42578125" style="7" customWidth="1"/>
    <col min="1792" max="1792" width="0" style="7" hidden="1" customWidth="1"/>
    <col min="1793" max="1793" width="14.85546875" style="7" customWidth="1"/>
    <col min="1794" max="1794" width="8.85546875" style="7"/>
    <col min="1795" max="1795" width="9.140625" style="7" customWidth="1"/>
    <col min="1796" max="2044" width="8.85546875" style="7"/>
    <col min="2045" max="2045" width="7.85546875" style="7" customWidth="1"/>
    <col min="2046" max="2046" width="56.85546875" style="7" customWidth="1"/>
    <col min="2047" max="2047" width="15.42578125" style="7" customWidth="1"/>
    <col min="2048" max="2048" width="0" style="7" hidden="1" customWidth="1"/>
    <col min="2049" max="2049" width="14.85546875" style="7" customWidth="1"/>
    <col min="2050" max="2050" width="8.85546875" style="7"/>
    <col min="2051" max="2051" width="9.140625" style="7" customWidth="1"/>
    <col min="2052" max="2300" width="8.85546875" style="7"/>
    <col min="2301" max="2301" width="7.85546875" style="7" customWidth="1"/>
    <col min="2302" max="2302" width="56.85546875" style="7" customWidth="1"/>
    <col min="2303" max="2303" width="15.42578125" style="7" customWidth="1"/>
    <col min="2304" max="2304" width="0" style="7" hidden="1" customWidth="1"/>
    <col min="2305" max="2305" width="14.85546875" style="7" customWidth="1"/>
    <col min="2306" max="2306" width="8.85546875" style="7"/>
    <col min="2307" max="2307" width="9.140625" style="7" customWidth="1"/>
    <col min="2308" max="2556" width="8.85546875" style="7"/>
    <col min="2557" max="2557" width="7.85546875" style="7" customWidth="1"/>
    <col min="2558" max="2558" width="56.85546875" style="7" customWidth="1"/>
    <col min="2559" max="2559" width="15.42578125" style="7" customWidth="1"/>
    <col min="2560" max="2560" width="0" style="7" hidden="1" customWidth="1"/>
    <col min="2561" max="2561" width="14.85546875" style="7" customWidth="1"/>
    <col min="2562" max="2562" width="8.85546875" style="7"/>
    <col min="2563" max="2563" width="9.140625" style="7" customWidth="1"/>
    <col min="2564" max="2812" width="8.85546875" style="7"/>
    <col min="2813" max="2813" width="7.85546875" style="7" customWidth="1"/>
    <col min="2814" max="2814" width="56.85546875" style="7" customWidth="1"/>
    <col min="2815" max="2815" width="15.42578125" style="7" customWidth="1"/>
    <col min="2816" max="2816" width="0" style="7" hidden="1" customWidth="1"/>
    <col min="2817" max="2817" width="14.85546875" style="7" customWidth="1"/>
    <col min="2818" max="2818" width="8.85546875" style="7"/>
    <col min="2819" max="2819" width="9.140625" style="7" customWidth="1"/>
    <col min="2820" max="3068" width="8.85546875" style="7"/>
    <col min="3069" max="3069" width="7.85546875" style="7" customWidth="1"/>
    <col min="3070" max="3070" width="56.85546875" style="7" customWidth="1"/>
    <col min="3071" max="3071" width="15.42578125" style="7" customWidth="1"/>
    <col min="3072" max="3072" width="0" style="7" hidden="1" customWidth="1"/>
    <col min="3073" max="3073" width="14.85546875" style="7" customWidth="1"/>
    <col min="3074" max="3074" width="8.85546875" style="7"/>
    <col min="3075" max="3075" width="9.140625" style="7" customWidth="1"/>
    <col min="3076" max="3324" width="8.85546875" style="7"/>
    <col min="3325" max="3325" width="7.85546875" style="7" customWidth="1"/>
    <col min="3326" max="3326" width="56.85546875" style="7" customWidth="1"/>
    <col min="3327" max="3327" width="15.42578125" style="7" customWidth="1"/>
    <col min="3328" max="3328" width="0" style="7" hidden="1" customWidth="1"/>
    <col min="3329" max="3329" width="14.85546875" style="7" customWidth="1"/>
    <col min="3330" max="3330" width="8.85546875" style="7"/>
    <col min="3331" max="3331" width="9.140625" style="7" customWidth="1"/>
    <col min="3332" max="3580" width="8.85546875" style="7"/>
    <col min="3581" max="3581" width="7.85546875" style="7" customWidth="1"/>
    <col min="3582" max="3582" width="56.85546875" style="7" customWidth="1"/>
    <col min="3583" max="3583" width="15.42578125" style="7" customWidth="1"/>
    <col min="3584" max="3584" width="0" style="7" hidden="1" customWidth="1"/>
    <col min="3585" max="3585" width="14.85546875" style="7" customWidth="1"/>
    <col min="3586" max="3586" width="8.85546875" style="7"/>
    <col min="3587" max="3587" width="9.140625" style="7" customWidth="1"/>
    <col min="3588" max="3836" width="8.85546875" style="7"/>
    <col min="3837" max="3837" width="7.85546875" style="7" customWidth="1"/>
    <col min="3838" max="3838" width="56.85546875" style="7" customWidth="1"/>
    <col min="3839" max="3839" width="15.42578125" style="7" customWidth="1"/>
    <col min="3840" max="3840" width="0" style="7" hidden="1" customWidth="1"/>
    <col min="3841" max="3841" width="14.85546875" style="7" customWidth="1"/>
    <col min="3842" max="3842" width="8.85546875" style="7"/>
    <col min="3843" max="3843" width="9.140625" style="7" customWidth="1"/>
    <col min="3844" max="4092" width="8.85546875" style="7"/>
    <col min="4093" max="4093" width="7.85546875" style="7" customWidth="1"/>
    <col min="4094" max="4094" width="56.85546875" style="7" customWidth="1"/>
    <col min="4095" max="4095" width="15.42578125" style="7" customWidth="1"/>
    <col min="4096" max="4096" width="0" style="7" hidden="1" customWidth="1"/>
    <col min="4097" max="4097" width="14.85546875" style="7" customWidth="1"/>
    <col min="4098" max="4098" width="8.85546875" style="7"/>
    <col min="4099" max="4099" width="9.140625" style="7" customWidth="1"/>
    <col min="4100" max="4348" width="8.85546875" style="7"/>
    <col min="4349" max="4349" width="7.85546875" style="7" customWidth="1"/>
    <col min="4350" max="4350" width="56.85546875" style="7" customWidth="1"/>
    <col min="4351" max="4351" width="15.42578125" style="7" customWidth="1"/>
    <col min="4352" max="4352" width="0" style="7" hidden="1" customWidth="1"/>
    <col min="4353" max="4353" width="14.85546875" style="7" customWidth="1"/>
    <col min="4354" max="4354" width="8.85546875" style="7"/>
    <col min="4355" max="4355" width="9.140625" style="7" customWidth="1"/>
    <col min="4356" max="4604" width="8.85546875" style="7"/>
    <col min="4605" max="4605" width="7.85546875" style="7" customWidth="1"/>
    <col min="4606" max="4606" width="56.85546875" style="7" customWidth="1"/>
    <col min="4607" max="4607" width="15.42578125" style="7" customWidth="1"/>
    <col min="4608" max="4608" width="0" style="7" hidden="1" customWidth="1"/>
    <col min="4609" max="4609" width="14.85546875" style="7" customWidth="1"/>
    <col min="4610" max="4610" width="8.85546875" style="7"/>
    <col min="4611" max="4611" width="9.140625" style="7" customWidth="1"/>
    <col min="4612" max="4860" width="8.85546875" style="7"/>
    <col min="4861" max="4861" width="7.85546875" style="7" customWidth="1"/>
    <col min="4862" max="4862" width="56.85546875" style="7" customWidth="1"/>
    <col min="4863" max="4863" width="15.42578125" style="7" customWidth="1"/>
    <col min="4864" max="4864" width="0" style="7" hidden="1" customWidth="1"/>
    <col min="4865" max="4865" width="14.85546875" style="7" customWidth="1"/>
    <col min="4866" max="4866" width="8.85546875" style="7"/>
    <col min="4867" max="4867" width="9.140625" style="7" customWidth="1"/>
    <col min="4868" max="5116" width="8.85546875" style="7"/>
    <col min="5117" max="5117" width="7.85546875" style="7" customWidth="1"/>
    <col min="5118" max="5118" width="56.85546875" style="7" customWidth="1"/>
    <col min="5119" max="5119" width="15.42578125" style="7" customWidth="1"/>
    <col min="5120" max="5120" width="0" style="7" hidden="1" customWidth="1"/>
    <col min="5121" max="5121" width="14.85546875" style="7" customWidth="1"/>
    <col min="5122" max="5122" width="8.85546875" style="7"/>
    <col min="5123" max="5123" width="9.140625" style="7" customWidth="1"/>
    <col min="5124" max="5372" width="8.85546875" style="7"/>
    <col min="5373" max="5373" width="7.85546875" style="7" customWidth="1"/>
    <col min="5374" max="5374" width="56.85546875" style="7" customWidth="1"/>
    <col min="5375" max="5375" width="15.42578125" style="7" customWidth="1"/>
    <col min="5376" max="5376" width="0" style="7" hidden="1" customWidth="1"/>
    <col min="5377" max="5377" width="14.85546875" style="7" customWidth="1"/>
    <col min="5378" max="5378" width="8.85546875" style="7"/>
    <col min="5379" max="5379" width="9.140625" style="7" customWidth="1"/>
    <col min="5380" max="5628" width="8.85546875" style="7"/>
    <col min="5629" max="5629" width="7.85546875" style="7" customWidth="1"/>
    <col min="5630" max="5630" width="56.85546875" style="7" customWidth="1"/>
    <col min="5631" max="5631" width="15.42578125" style="7" customWidth="1"/>
    <col min="5632" max="5632" width="0" style="7" hidden="1" customWidth="1"/>
    <col min="5633" max="5633" width="14.85546875" style="7" customWidth="1"/>
    <col min="5634" max="5634" width="8.85546875" style="7"/>
    <col min="5635" max="5635" width="9.140625" style="7" customWidth="1"/>
    <col min="5636" max="5884" width="8.85546875" style="7"/>
    <col min="5885" max="5885" width="7.85546875" style="7" customWidth="1"/>
    <col min="5886" max="5886" width="56.85546875" style="7" customWidth="1"/>
    <col min="5887" max="5887" width="15.42578125" style="7" customWidth="1"/>
    <col min="5888" max="5888" width="0" style="7" hidden="1" customWidth="1"/>
    <col min="5889" max="5889" width="14.85546875" style="7" customWidth="1"/>
    <col min="5890" max="5890" width="8.85546875" style="7"/>
    <col min="5891" max="5891" width="9.140625" style="7" customWidth="1"/>
    <col min="5892" max="6140" width="8.85546875" style="7"/>
    <col min="6141" max="6141" width="7.85546875" style="7" customWidth="1"/>
    <col min="6142" max="6142" width="56.85546875" style="7" customWidth="1"/>
    <col min="6143" max="6143" width="15.42578125" style="7" customWidth="1"/>
    <col min="6144" max="6144" width="0" style="7" hidden="1" customWidth="1"/>
    <col min="6145" max="6145" width="14.85546875" style="7" customWidth="1"/>
    <col min="6146" max="6146" width="8.85546875" style="7"/>
    <col min="6147" max="6147" width="9.140625" style="7" customWidth="1"/>
    <col min="6148" max="6396" width="8.85546875" style="7"/>
    <col min="6397" max="6397" width="7.85546875" style="7" customWidth="1"/>
    <col min="6398" max="6398" width="56.85546875" style="7" customWidth="1"/>
    <col min="6399" max="6399" width="15.42578125" style="7" customWidth="1"/>
    <col min="6400" max="6400" width="0" style="7" hidden="1" customWidth="1"/>
    <col min="6401" max="6401" width="14.85546875" style="7" customWidth="1"/>
    <col min="6402" max="6402" width="8.85546875" style="7"/>
    <col min="6403" max="6403" width="9.140625" style="7" customWidth="1"/>
    <col min="6404" max="6652" width="8.85546875" style="7"/>
    <col min="6653" max="6653" width="7.85546875" style="7" customWidth="1"/>
    <col min="6654" max="6654" width="56.85546875" style="7" customWidth="1"/>
    <col min="6655" max="6655" width="15.42578125" style="7" customWidth="1"/>
    <col min="6656" max="6656" width="0" style="7" hidden="1" customWidth="1"/>
    <col min="6657" max="6657" width="14.85546875" style="7" customWidth="1"/>
    <col min="6658" max="6658" width="8.85546875" style="7"/>
    <col min="6659" max="6659" width="9.140625" style="7" customWidth="1"/>
    <col min="6660" max="6908" width="8.85546875" style="7"/>
    <col min="6909" max="6909" width="7.85546875" style="7" customWidth="1"/>
    <col min="6910" max="6910" width="56.85546875" style="7" customWidth="1"/>
    <col min="6911" max="6911" width="15.42578125" style="7" customWidth="1"/>
    <col min="6912" max="6912" width="0" style="7" hidden="1" customWidth="1"/>
    <col min="6913" max="6913" width="14.85546875" style="7" customWidth="1"/>
    <col min="6914" max="6914" width="8.85546875" style="7"/>
    <col min="6915" max="6915" width="9.140625" style="7" customWidth="1"/>
    <col min="6916" max="7164" width="8.85546875" style="7"/>
    <col min="7165" max="7165" width="7.85546875" style="7" customWidth="1"/>
    <col min="7166" max="7166" width="56.85546875" style="7" customWidth="1"/>
    <col min="7167" max="7167" width="15.42578125" style="7" customWidth="1"/>
    <col min="7168" max="7168" width="0" style="7" hidden="1" customWidth="1"/>
    <col min="7169" max="7169" width="14.85546875" style="7" customWidth="1"/>
    <col min="7170" max="7170" width="8.85546875" style="7"/>
    <col min="7171" max="7171" width="9.140625" style="7" customWidth="1"/>
    <col min="7172" max="7420" width="8.85546875" style="7"/>
    <col min="7421" max="7421" width="7.85546875" style="7" customWidth="1"/>
    <col min="7422" max="7422" width="56.85546875" style="7" customWidth="1"/>
    <col min="7423" max="7423" width="15.42578125" style="7" customWidth="1"/>
    <col min="7424" max="7424" width="0" style="7" hidden="1" customWidth="1"/>
    <col min="7425" max="7425" width="14.85546875" style="7" customWidth="1"/>
    <col min="7426" max="7426" width="8.85546875" style="7"/>
    <col min="7427" max="7427" width="9.140625" style="7" customWidth="1"/>
    <col min="7428" max="7676" width="8.85546875" style="7"/>
    <col min="7677" max="7677" width="7.85546875" style="7" customWidth="1"/>
    <col min="7678" max="7678" width="56.85546875" style="7" customWidth="1"/>
    <col min="7679" max="7679" width="15.42578125" style="7" customWidth="1"/>
    <col min="7680" max="7680" width="0" style="7" hidden="1" customWidth="1"/>
    <col min="7681" max="7681" width="14.85546875" style="7" customWidth="1"/>
    <col min="7682" max="7682" width="8.85546875" style="7"/>
    <col min="7683" max="7683" width="9.140625" style="7" customWidth="1"/>
    <col min="7684" max="7932" width="8.85546875" style="7"/>
    <col min="7933" max="7933" width="7.85546875" style="7" customWidth="1"/>
    <col min="7934" max="7934" width="56.85546875" style="7" customWidth="1"/>
    <col min="7935" max="7935" width="15.42578125" style="7" customWidth="1"/>
    <col min="7936" max="7936" width="0" style="7" hidden="1" customWidth="1"/>
    <col min="7937" max="7937" width="14.85546875" style="7" customWidth="1"/>
    <col min="7938" max="7938" width="8.85546875" style="7"/>
    <col min="7939" max="7939" width="9.140625" style="7" customWidth="1"/>
    <col min="7940" max="8188" width="8.85546875" style="7"/>
    <col min="8189" max="8189" width="7.85546875" style="7" customWidth="1"/>
    <col min="8190" max="8190" width="56.85546875" style="7" customWidth="1"/>
    <col min="8191" max="8191" width="15.42578125" style="7" customWidth="1"/>
    <col min="8192" max="8192" width="0" style="7" hidden="1" customWidth="1"/>
    <col min="8193" max="8193" width="14.85546875" style="7" customWidth="1"/>
    <col min="8194" max="8194" width="8.85546875" style="7"/>
    <col min="8195" max="8195" width="9.140625" style="7" customWidth="1"/>
    <col min="8196" max="8444" width="8.85546875" style="7"/>
    <col min="8445" max="8445" width="7.85546875" style="7" customWidth="1"/>
    <col min="8446" max="8446" width="56.85546875" style="7" customWidth="1"/>
    <col min="8447" max="8447" width="15.42578125" style="7" customWidth="1"/>
    <col min="8448" max="8448" width="0" style="7" hidden="1" customWidth="1"/>
    <col min="8449" max="8449" width="14.85546875" style="7" customWidth="1"/>
    <col min="8450" max="8450" width="8.85546875" style="7"/>
    <col min="8451" max="8451" width="9.140625" style="7" customWidth="1"/>
    <col min="8452" max="8700" width="8.85546875" style="7"/>
    <col min="8701" max="8701" width="7.85546875" style="7" customWidth="1"/>
    <col min="8702" max="8702" width="56.85546875" style="7" customWidth="1"/>
    <col min="8703" max="8703" width="15.42578125" style="7" customWidth="1"/>
    <col min="8704" max="8704" width="0" style="7" hidden="1" customWidth="1"/>
    <col min="8705" max="8705" width="14.85546875" style="7" customWidth="1"/>
    <col min="8706" max="8706" width="8.85546875" style="7"/>
    <col min="8707" max="8707" width="9.140625" style="7" customWidth="1"/>
    <col min="8708" max="8956" width="8.85546875" style="7"/>
    <col min="8957" max="8957" width="7.85546875" style="7" customWidth="1"/>
    <col min="8958" max="8958" width="56.85546875" style="7" customWidth="1"/>
    <col min="8959" max="8959" width="15.42578125" style="7" customWidth="1"/>
    <col min="8960" max="8960" width="0" style="7" hidden="1" customWidth="1"/>
    <col min="8961" max="8961" width="14.85546875" style="7" customWidth="1"/>
    <col min="8962" max="8962" width="8.85546875" style="7"/>
    <col min="8963" max="8963" width="9.140625" style="7" customWidth="1"/>
    <col min="8964" max="9212" width="8.85546875" style="7"/>
    <col min="9213" max="9213" width="7.85546875" style="7" customWidth="1"/>
    <col min="9214" max="9214" width="56.85546875" style="7" customWidth="1"/>
    <col min="9215" max="9215" width="15.42578125" style="7" customWidth="1"/>
    <col min="9216" max="9216" width="0" style="7" hidden="1" customWidth="1"/>
    <col min="9217" max="9217" width="14.85546875" style="7" customWidth="1"/>
    <col min="9218" max="9218" width="8.85546875" style="7"/>
    <col min="9219" max="9219" width="9.140625" style="7" customWidth="1"/>
    <col min="9220" max="9468" width="8.85546875" style="7"/>
    <col min="9469" max="9469" width="7.85546875" style="7" customWidth="1"/>
    <col min="9470" max="9470" width="56.85546875" style="7" customWidth="1"/>
    <col min="9471" max="9471" width="15.42578125" style="7" customWidth="1"/>
    <col min="9472" max="9472" width="0" style="7" hidden="1" customWidth="1"/>
    <col min="9473" max="9473" width="14.85546875" style="7" customWidth="1"/>
    <col min="9474" max="9474" width="8.85546875" style="7"/>
    <col min="9475" max="9475" width="9.140625" style="7" customWidth="1"/>
    <col min="9476" max="9724" width="8.85546875" style="7"/>
    <col min="9725" max="9725" width="7.85546875" style="7" customWidth="1"/>
    <col min="9726" max="9726" width="56.85546875" style="7" customWidth="1"/>
    <col min="9727" max="9727" width="15.42578125" style="7" customWidth="1"/>
    <col min="9728" max="9728" width="0" style="7" hidden="1" customWidth="1"/>
    <col min="9729" max="9729" width="14.85546875" style="7" customWidth="1"/>
    <col min="9730" max="9730" width="8.85546875" style="7"/>
    <col min="9731" max="9731" width="9.140625" style="7" customWidth="1"/>
    <col min="9732" max="9980" width="8.85546875" style="7"/>
    <col min="9981" max="9981" width="7.85546875" style="7" customWidth="1"/>
    <col min="9982" max="9982" width="56.85546875" style="7" customWidth="1"/>
    <col min="9983" max="9983" width="15.42578125" style="7" customWidth="1"/>
    <col min="9984" max="9984" width="0" style="7" hidden="1" customWidth="1"/>
    <col min="9985" max="9985" width="14.85546875" style="7" customWidth="1"/>
    <col min="9986" max="9986" width="8.85546875" style="7"/>
    <col min="9987" max="9987" width="9.140625" style="7" customWidth="1"/>
    <col min="9988" max="10236" width="8.85546875" style="7"/>
    <col min="10237" max="10237" width="7.85546875" style="7" customWidth="1"/>
    <col min="10238" max="10238" width="56.85546875" style="7" customWidth="1"/>
    <col min="10239" max="10239" width="15.42578125" style="7" customWidth="1"/>
    <col min="10240" max="10240" width="0" style="7" hidden="1" customWidth="1"/>
    <col min="10241" max="10241" width="14.85546875" style="7" customWidth="1"/>
    <col min="10242" max="10242" width="8.85546875" style="7"/>
    <col min="10243" max="10243" width="9.140625" style="7" customWidth="1"/>
    <col min="10244" max="10492" width="8.85546875" style="7"/>
    <col min="10493" max="10493" width="7.85546875" style="7" customWidth="1"/>
    <col min="10494" max="10494" width="56.85546875" style="7" customWidth="1"/>
    <col min="10495" max="10495" width="15.42578125" style="7" customWidth="1"/>
    <col min="10496" max="10496" width="0" style="7" hidden="1" customWidth="1"/>
    <col min="10497" max="10497" width="14.85546875" style="7" customWidth="1"/>
    <col min="10498" max="10498" width="8.85546875" style="7"/>
    <col min="10499" max="10499" width="9.140625" style="7" customWidth="1"/>
    <col min="10500" max="10748" width="8.85546875" style="7"/>
    <col min="10749" max="10749" width="7.85546875" style="7" customWidth="1"/>
    <col min="10750" max="10750" width="56.85546875" style="7" customWidth="1"/>
    <col min="10751" max="10751" width="15.42578125" style="7" customWidth="1"/>
    <col min="10752" max="10752" width="0" style="7" hidden="1" customWidth="1"/>
    <col min="10753" max="10753" width="14.85546875" style="7" customWidth="1"/>
    <col min="10754" max="10754" width="8.85546875" style="7"/>
    <col min="10755" max="10755" width="9.140625" style="7" customWidth="1"/>
    <col min="10756" max="11004" width="8.85546875" style="7"/>
    <col min="11005" max="11005" width="7.85546875" style="7" customWidth="1"/>
    <col min="11006" max="11006" width="56.85546875" style="7" customWidth="1"/>
    <col min="11007" max="11007" width="15.42578125" style="7" customWidth="1"/>
    <col min="11008" max="11008" width="0" style="7" hidden="1" customWidth="1"/>
    <col min="11009" max="11009" width="14.85546875" style="7" customWidth="1"/>
    <col min="11010" max="11010" width="8.85546875" style="7"/>
    <col min="11011" max="11011" width="9.140625" style="7" customWidth="1"/>
    <col min="11012" max="11260" width="8.85546875" style="7"/>
    <col min="11261" max="11261" width="7.85546875" style="7" customWidth="1"/>
    <col min="11262" max="11262" width="56.85546875" style="7" customWidth="1"/>
    <col min="11263" max="11263" width="15.42578125" style="7" customWidth="1"/>
    <col min="11264" max="11264" width="0" style="7" hidden="1" customWidth="1"/>
    <col min="11265" max="11265" width="14.85546875" style="7" customWidth="1"/>
    <col min="11266" max="11266" width="8.85546875" style="7"/>
    <col min="11267" max="11267" width="9.140625" style="7" customWidth="1"/>
    <col min="11268" max="11516" width="8.85546875" style="7"/>
    <col min="11517" max="11517" width="7.85546875" style="7" customWidth="1"/>
    <col min="11518" max="11518" width="56.85546875" style="7" customWidth="1"/>
    <col min="11519" max="11519" width="15.42578125" style="7" customWidth="1"/>
    <col min="11520" max="11520" width="0" style="7" hidden="1" customWidth="1"/>
    <col min="11521" max="11521" width="14.85546875" style="7" customWidth="1"/>
    <col min="11522" max="11522" width="8.85546875" style="7"/>
    <col min="11523" max="11523" width="9.140625" style="7" customWidth="1"/>
    <col min="11524" max="11772" width="8.85546875" style="7"/>
    <col min="11773" max="11773" width="7.85546875" style="7" customWidth="1"/>
    <col min="11774" max="11774" width="56.85546875" style="7" customWidth="1"/>
    <col min="11775" max="11775" width="15.42578125" style="7" customWidth="1"/>
    <col min="11776" max="11776" width="0" style="7" hidden="1" customWidth="1"/>
    <col min="11777" max="11777" width="14.85546875" style="7" customWidth="1"/>
    <col min="11778" max="11778" width="8.85546875" style="7"/>
    <col min="11779" max="11779" width="9.140625" style="7" customWidth="1"/>
    <col min="11780" max="12028" width="8.85546875" style="7"/>
    <col min="12029" max="12029" width="7.85546875" style="7" customWidth="1"/>
    <col min="12030" max="12030" width="56.85546875" style="7" customWidth="1"/>
    <col min="12031" max="12031" width="15.42578125" style="7" customWidth="1"/>
    <col min="12032" max="12032" width="0" style="7" hidden="1" customWidth="1"/>
    <col min="12033" max="12033" width="14.85546875" style="7" customWidth="1"/>
    <col min="12034" max="12034" width="8.85546875" style="7"/>
    <col min="12035" max="12035" width="9.140625" style="7" customWidth="1"/>
    <col min="12036" max="12284" width="8.85546875" style="7"/>
    <col min="12285" max="12285" width="7.85546875" style="7" customWidth="1"/>
    <col min="12286" max="12286" width="56.85546875" style="7" customWidth="1"/>
    <col min="12287" max="12287" width="15.42578125" style="7" customWidth="1"/>
    <col min="12288" max="12288" width="0" style="7" hidden="1" customWidth="1"/>
    <col min="12289" max="12289" width="14.85546875" style="7" customWidth="1"/>
    <col min="12290" max="12290" width="8.85546875" style="7"/>
    <col min="12291" max="12291" width="9.140625" style="7" customWidth="1"/>
    <col min="12292" max="12540" width="8.85546875" style="7"/>
    <col min="12541" max="12541" width="7.85546875" style="7" customWidth="1"/>
    <col min="12542" max="12542" width="56.85546875" style="7" customWidth="1"/>
    <col min="12543" max="12543" width="15.42578125" style="7" customWidth="1"/>
    <col min="12544" max="12544" width="0" style="7" hidden="1" customWidth="1"/>
    <col min="12545" max="12545" width="14.85546875" style="7" customWidth="1"/>
    <col min="12546" max="12546" width="8.85546875" style="7"/>
    <col min="12547" max="12547" width="9.140625" style="7" customWidth="1"/>
    <col min="12548" max="12796" width="8.85546875" style="7"/>
    <col min="12797" max="12797" width="7.85546875" style="7" customWidth="1"/>
    <col min="12798" max="12798" width="56.85546875" style="7" customWidth="1"/>
    <col min="12799" max="12799" width="15.42578125" style="7" customWidth="1"/>
    <col min="12800" max="12800" width="0" style="7" hidden="1" customWidth="1"/>
    <col min="12801" max="12801" width="14.85546875" style="7" customWidth="1"/>
    <col min="12802" max="12802" width="8.85546875" style="7"/>
    <col min="12803" max="12803" width="9.140625" style="7" customWidth="1"/>
    <col min="12804" max="13052" width="8.85546875" style="7"/>
    <col min="13053" max="13053" width="7.85546875" style="7" customWidth="1"/>
    <col min="13054" max="13054" width="56.85546875" style="7" customWidth="1"/>
    <col min="13055" max="13055" width="15.42578125" style="7" customWidth="1"/>
    <col min="13056" max="13056" width="0" style="7" hidden="1" customWidth="1"/>
    <col min="13057" max="13057" width="14.85546875" style="7" customWidth="1"/>
    <col min="13058" max="13058" width="8.85546875" style="7"/>
    <col min="13059" max="13059" width="9.140625" style="7" customWidth="1"/>
    <col min="13060" max="13308" width="8.85546875" style="7"/>
    <col min="13309" max="13309" width="7.85546875" style="7" customWidth="1"/>
    <col min="13310" max="13310" width="56.85546875" style="7" customWidth="1"/>
    <col min="13311" max="13311" width="15.42578125" style="7" customWidth="1"/>
    <col min="13312" max="13312" width="0" style="7" hidden="1" customWidth="1"/>
    <col min="13313" max="13313" width="14.85546875" style="7" customWidth="1"/>
    <col min="13314" max="13314" width="8.85546875" style="7"/>
    <col min="13315" max="13315" width="9.140625" style="7" customWidth="1"/>
    <col min="13316" max="13564" width="8.85546875" style="7"/>
    <col min="13565" max="13565" width="7.85546875" style="7" customWidth="1"/>
    <col min="13566" max="13566" width="56.85546875" style="7" customWidth="1"/>
    <col min="13567" max="13567" width="15.42578125" style="7" customWidth="1"/>
    <col min="13568" max="13568" width="0" style="7" hidden="1" customWidth="1"/>
    <col min="13569" max="13569" width="14.85546875" style="7" customWidth="1"/>
    <col min="13570" max="13570" width="8.85546875" style="7"/>
    <col min="13571" max="13571" width="9.140625" style="7" customWidth="1"/>
    <col min="13572" max="13820" width="8.85546875" style="7"/>
    <col min="13821" max="13821" width="7.85546875" style="7" customWidth="1"/>
    <col min="13822" max="13822" width="56.85546875" style="7" customWidth="1"/>
    <col min="13823" max="13823" width="15.42578125" style="7" customWidth="1"/>
    <col min="13824" max="13824" width="0" style="7" hidden="1" customWidth="1"/>
    <col min="13825" max="13825" width="14.85546875" style="7" customWidth="1"/>
    <col min="13826" max="13826" width="8.85546875" style="7"/>
    <col min="13827" max="13827" width="9.140625" style="7" customWidth="1"/>
    <col min="13828" max="14076" width="8.85546875" style="7"/>
    <col min="14077" max="14077" width="7.85546875" style="7" customWidth="1"/>
    <col min="14078" max="14078" width="56.85546875" style="7" customWidth="1"/>
    <col min="14079" max="14079" width="15.42578125" style="7" customWidth="1"/>
    <col min="14080" max="14080" width="0" style="7" hidden="1" customWidth="1"/>
    <col min="14081" max="14081" width="14.85546875" style="7" customWidth="1"/>
    <col min="14082" max="14082" width="8.85546875" style="7"/>
    <col min="14083" max="14083" width="9.140625" style="7" customWidth="1"/>
    <col min="14084" max="14332" width="8.85546875" style="7"/>
    <col min="14333" max="14333" width="7.85546875" style="7" customWidth="1"/>
    <col min="14334" max="14334" width="56.85546875" style="7" customWidth="1"/>
    <col min="14335" max="14335" width="15.42578125" style="7" customWidth="1"/>
    <col min="14336" max="14336" width="0" style="7" hidden="1" customWidth="1"/>
    <col min="14337" max="14337" width="14.85546875" style="7" customWidth="1"/>
    <col min="14338" max="14338" width="8.85546875" style="7"/>
    <col min="14339" max="14339" width="9.140625" style="7" customWidth="1"/>
    <col min="14340" max="14588" width="8.85546875" style="7"/>
    <col min="14589" max="14589" width="7.85546875" style="7" customWidth="1"/>
    <col min="14590" max="14590" width="56.85546875" style="7" customWidth="1"/>
    <col min="14591" max="14591" width="15.42578125" style="7" customWidth="1"/>
    <col min="14592" max="14592" width="0" style="7" hidden="1" customWidth="1"/>
    <col min="14593" max="14593" width="14.85546875" style="7" customWidth="1"/>
    <col min="14594" max="14594" width="8.85546875" style="7"/>
    <col min="14595" max="14595" width="9.140625" style="7" customWidth="1"/>
    <col min="14596" max="14844" width="8.85546875" style="7"/>
    <col min="14845" max="14845" width="7.85546875" style="7" customWidth="1"/>
    <col min="14846" max="14846" width="56.85546875" style="7" customWidth="1"/>
    <col min="14847" max="14847" width="15.42578125" style="7" customWidth="1"/>
    <col min="14848" max="14848" width="0" style="7" hidden="1" customWidth="1"/>
    <col min="14849" max="14849" width="14.85546875" style="7" customWidth="1"/>
    <col min="14850" max="14850" width="8.85546875" style="7"/>
    <col min="14851" max="14851" width="9.140625" style="7" customWidth="1"/>
    <col min="14852" max="15100" width="8.85546875" style="7"/>
    <col min="15101" max="15101" width="7.85546875" style="7" customWidth="1"/>
    <col min="15102" max="15102" width="56.85546875" style="7" customWidth="1"/>
    <col min="15103" max="15103" width="15.42578125" style="7" customWidth="1"/>
    <col min="15104" max="15104" width="0" style="7" hidden="1" customWidth="1"/>
    <col min="15105" max="15105" width="14.85546875" style="7" customWidth="1"/>
    <col min="15106" max="15106" width="8.85546875" style="7"/>
    <col min="15107" max="15107" width="9.140625" style="7" customWidth="1"/>
    <col min="15108" max="15356" width="8.85546875" style="7"/>
    <col min="15357" max="15357" width="7.85546875" style="7" customWidth="1"/>
    <col min="15358" max="15358" width="56.85546875" style="7" customWidth="1"/>
    <col min="15359" max="15359" width="15.42578125" style="7" customWidth="1"/>
    <col min="15360" max="15360" width="0" style="7" hidden="1" customWidth="1"/>
    <col min="15361" max="15361" width="14.85546875" style="7" customWidth="1"/>
    <col min="15362" max="15362" width="8.85546875" style="7"/>
    <col min="15363" max="15363" width="9.140625" style="7" customWidth="1"/>
    <col min="15364" max="15612" width="8.85546875" style="7"/>
    <col min="15613" max="15613" width="7.85546875" style="7" customWidth="1"/>
    <col min="15614" max="15614" width="56.85546875" style="7" customWidth="1"/>
    <col min="15615" max="15615" width="15.42578125" style="7" customWidth="1"/>
    <col min="15616" max="15616" width="0" style="7" hidden="1" customWidth="1"/>
    <col min="15617" max="15617" width="14.85546875" style="7" customWidth="1"/>
    <col min="15618" max="15618" width="8.85546875" style="7"/>
    <col min="15619" max="15619" width="9.140625" style="7" customWidth="1"/>
    <col min="15620" max="15868" width="8.85546875" style="7"/>
    <col min="15869" max="15869" width="7.85546875" style="7" customWidth="1"/>
    <col min="15870" max="15870" width="56.85546875" style="7" customWidth="1"/>
    <col min="15871" max="15871" width="15.42578125" style="7" customWidth="1"/>
    <col min="15872" max="15872" width="0" style="7" hidden="1" customWidth="1"/>
    <col min="15873" max="15873" width="14.85546875" style="7" customWidth="1"/>
    <col min="15874" max="15874" width="8.85546875" style="7"/>
    <col min="15875" max="15875" width="9.140625" style="7" customWidth="1"/>
    <col min="15876" max="16124" width="8.85546875" style="7"/>
    <col min="16125" max="16125" width="7.85546875" style="7" customWidth="1"/>
    <col min="16126" max="16126" width="56.85546875" style="7" customWidth="1"/>
    <col min="16127" max="16127" width="15.42578125" style="7" customWidth="1"/>
    <col min="16128" max="16128" width="0" style="7" hidden="1" customWidth="1"/>
    <col min="16129" max="16129" width="14.85546875" style="7" customWidth="1"/>
    <col min="16130" max="16130" width="8.85546875" style="7"/>
    <col min="16131" max="16131" width="9.140625" style="7" customWidth="1"/>
    <col min="16132" max="16379" width="8.85546875" style="7"/>
    <col min="16380" max="16384" width="8.85546875" style="7" customWidth="1"/>
  </cols>
  <sheetData>
    <row r="1" spans="1:8" ht="102.75" customHeight="1" x14ac:dyDescent="0.25">
      <c r="A1" s="11"/>
      <c r="B1" s="11"/>
      <c r="C1" s="85" t="s">
        <v>114</v>
      </c>
      <c r="D1" s="85"/>
      <c r="E1" s="15"/>
      <c r="F1" s="15"/>
    </row>
    <row r="2" spans="1:8" ht="91.5" customHeight="1" x14ac:dyDescent="0.35">
      <c r="A2" s="89" t="s">
        <v>104</v>
      </c>
      <c r="B2" s="90"/>
      <c r="C2" s="90"/>
      <c r="D2" s="90"/>
    </row>
    <row r="3" spans="1:8" ht="23.25" customHeight="1" x14ac:dyDescent="0.35">
      <c r="A3" s="30"/>
      <c r="B3" s="20"/>
      <c r="C3" s="31"/>
      <c r="D3" s="32" t="s">
        <v>66</v>
      </c>
    </row>
    <row r="4" spans="1:8" ht="32.25" customHeight="1" x14ac:dyDescent="0.25">
      <c r="A4" s="87" t="s">
        <v>1</v>
      </c>
      <c r="B4" s="87" t="s">
        <v>2</v>
      </c>
      <c r="C4" s="91" t="s">
        <v>58</v>
      </c>
      <c r="D4" s="92"/>
    </row>
    <row r="5" spans="1:8" ht="40.5" x14ac:dyDescent="0.25">
      <c r="A5" s="88"/>
      <c r="B5" s="88"/>
      <c r="C5" s="33" t="s">
        <v>83</v>
      </c>
      <c r="D5" s="22" t="s">
        <v>57</v>
      </c>
    </row>
    <row r="6" spans="1:8" ht="30" customHeight="1" x14ac:dyDescent="0.25">
      <c r="A6" s="34" t="s">
        <v>5</v>
      </c>
      <c r="B6" s="25" t="s">
        <v>6</v>
      </c>
      <c r="C6" s="29">
        <f>C7+C12+C13+C17+C18+C19+C20</f>
        <v>138.27000000000001</v>
      </c>
      <c r="D6" s="29">
        <f>D7+D12+D13+D17+D18+D19+D20</f>
        <v>138.27000000000001</v>
      </c>
    </row>
    <row r="7" spans="1:8" s="12" customFormat="1" ht="31.5" customHeight="1" x14ac:dyDescent="0.25">
      <c r="A7" s="34" t="s">
        <v>7</v>
      </c>
      <c r="B7" s="25" t="s">
        <v>8</v>
      </c>
      <c r="C7" s="29">
        <f>C8+C10+C11</f>
        <v>0.55000000000000004</v>
      </c>
      <c r="D7" s="29">
        <v>0.55000000000000004</v>
      </c>
    </row>
    <row r="8" spans="1:8" ht="18.75" customHeight="1" x14ac:dyDescent="0.25">
      <c r="A8" s="34" t="s">
        <v>9</v>
      </c>
      <c r="B8" s="35" t="s">
        <v>12</v>
      </c>
      <c r="C8" s="29">
        <v>0.51</v>
      </c>
      <c r="D8" s="29">
        <v>0.51</v>
      </c>
    </row>
    <row r="9" spans="1:8" ht="2.25" hidden="1" customHeight="1" x14ac:dyDescent="0.25">
      <c r="A9" s="34"/>
      <c r="B9" s="35"/>
      <c r="C9" s="29"/>
      <c r="D9" s="29"/>
    </row>
    <row r="10" spans="1:8" ht="20.25" customHeight="1" x14ac:dyDescent="0.25">
      <c r="A10" s="34" t="s">
        <v>11</v>
      </c>
      <c r="B10" s="25" t="s">
        <v>15</v>
      </c>
      <c r="C10" s="29">
        <v>0</v>
      </c>
      <c r="D10" s="29">
        <v>0</v>
      </c>
    </row>
    <row r="11" spans="1:8" ht="23.25" customHeight="1" x14ac:dyDescent="0.25">
      <c r="A11" s="36" t="s">
        <v>13</v>
      </c>
      <c r="B11" s="37" t="s">
        <v>16</v>
      </c>
      <c r="C11" s="29">
        <v>0.04</v>
      </c>
      <c r="D11" s="29">
        <v>0.04</v>
      </c>
      <c r="H11" s="7" t="s">
        <v>4</v>
      </c>
    </row>
    <row r="12" spans="1:8" ht="21" customHeight="1" x14ac:dyDescent="0.25">
      <c r="A12" s="34" t="s">
        <v>17</v>
      </c>
      <c r="B12" s="25" t="s">
        <v>18</v>
      </c>
      <c r="C12" s="29">
        <v>108.98</v>
      </c>
      <c r="D12" s="29">
        <v>108.98</v>
      </c>
    </row>
    <row r="13" spans="1:8" ht="21" customHeight="1" x14ac:dyDescent="0.25">
      <c r="A13" s="34" t="s">
        <v>19</v>
      </c>
      <c r="B13" s="25" t="s">
        <v>20</v>
      </c>
      <c r="C13" s="29">
        <f>C14+C15+C16</f>
        <v>24</v>
      </c>
      <c r="D13" s="29">
        <v>24</v>
      </c>
    </row>
    <row r="14" spans="1:8" ht="39" customHeight="1" x14ac:dyDescent="0.25">
      <c r="A14" s="34" t="s">
        <v>21</v>
      </c>
      <c r="B14" s="25" t="s">
        <v>53</v>
      </c>
      <c r="C14" s="29">
        <v>23.99</v>
      </c>
      <c r="D14" s="29">
        <v>23.99</v>
      </c>
    </row>
    <row r="15" spans="1:8" ht="19.5" customHeight="1" x14ac:dyDescent="0.25">
      <c r="A15" s="34" t="s">
        <v>22</v>
      </c>
      <c r="B15" s="25" t="s">
        <v>23</v>
      </c>
      <c r="C15" s="29">
        <v>0.01</v>
      </c>
      <c r="D15" s="29">
        <v>0.01</v>
      </c>
    </row>
    <row r="16" spans="1:8" ht="19.5" customHeight="1" x14ac:dyDescent="0.25">
      <c r="A16" s="34" t="s">
        <v>24</v>
      </c>
      <c r="B16" s="25" t="s">
        <v>25</v>
      </c>
      <c r="C16" s="29">
        <v>0</v>
      </c>
      <c r="D16" s="29">
        <v>0</v>
      </c>
    </row>
    <row r="17" spans="1:4" s="12" customFormat="1" ht="19.5" customHeight="1" x14ac:dyDescent="0.25">
      <c r="A17" s="34" t="s">
        <v>26</v>
      </c>
      <c r="B17" s="25" t="s">
        <v>51</v>
      </c>
      <c r="C17" s="29">
        <v>4.74</v>
      </c>
      <c r="D17" s="29">
        <v>4.74</v>
      </c>
    </row>
    <row r="18" spans="1:4" s="12" customFormat="1" ht="19.5" customHeight="1" x14ac:dyDescent="0.25">
      <c r="A18" s="34">
        <v>2</v>
      </c>
      <c r="B18" s="25" t="s">
        <v>52</v>
      </c>
      <c r="C18" s="29">
        <v>0</v>
      </c>
      <c r="D18" s="29">
        <v>0</v>
      </c>
    </row>
    <row r="19" spans="1:4" ht="19.5" customHeight="1" x14ac:dyDescent="0.25">
      <c r="A19" s="34" t="s">
        <v>27</v>
      </c>
      <c r="B19" s="25" t="s">
        <v>40</v>
      </c>
      <c r="C19" s="29">
        <v>0</v>
      </c>
      <c r="D19" s="29">
        <v>0</v>
      </c>
    </row>
    <row r="20" spans="1:4" s="12" customFormat="1" ht="19.5" customHeight="1" x14ac:dyDescent="0.25">
      <c r="A20" s="34" t="s">
        <v>28</v>
      </c>
      <c r="B20" s="25" t="s">
        <v>29</v>
      </c>
      <c r="C20" s="29">
        <v>0</v>
      </c>
      <c r="D20" s="29">
        <v>0</v>
      </c>
    </row>
    <row r="21" spans="1:4" s="12" customFormat="1" ht="19.5" customHeight="1" x14ac:dyDescent="0.25">
      <c r="A21" s="34" t="s">
        <v>30</v>
      </c>
      <c r="B21" s="27" t="s">
        <v>97</v>
      </c>
      <c r="C21" s="28">
        <v>138.27000000000001</v>
      </c>
      <c r="D21" s="28">
        <v>138.27000000000001</v>
      </c>
    </row>
    <row r="22" spans="1:4" ht="40.5" x14ac:dyDescent="0.25">
      <c r="A22" s="34" t="s">
        <v>31</v>
      </c>
      <c r="B22" s="25" t="s">
        <v>41</v>
      </c>
      <c r="C22" s="29">
        <v>148.93</v>
      </c>
      <c r="D22" s="29">
        <v>263.47000000000003</v>
      </c>
    </row>
    <row r="23" spans="1:4" ht="45" customHeight="1" x14ac:dyDescent="0.25">
      <c r="A23" s="34" t="s">
        <v>32</v>
      </c>
      <c r="B23" s="25" t="s">
        <v>98</v>
      </c>
      <c r="C23" s="29">
        <f>C6+C22</f>
        <v>287.20000000000005</v>
      </c>
      <c r="D23" s="29">
        <f>D6+D22</f>
        <v>401.74</v>
      </c>
    </row>
    <row r="24" spans="1:4" ht="19.5" customHeight="1" x14ac:dyDescent="0.25">
      <c r="A24" s="24" t="s">
        <v>33</v>
      </c>
      <c r="B24" s="25" t="s">
        <v>82</v>
      </c>
      <c r="C24" s="29">
        <v>0</v>
      </c>
      <c r="D24" s="29">
        <v>0</v>
      </c>
    </row>
    <row r="25" spans="1:4" ht="19.5" customHeight="1" x14ac:dyDescent="0.25">
      <c r="A25" s="34" t="s">
        <v>34</v>
      </c>
      <c r="B25" s="25" t="s">
        <v>67</v>
      </c>
      <c r="C25" s="28">
        <v>0</v>
      </c>
      <c r="D25" s="28">
        <v>0</v>
      </c>
    </row>
    <row r="26" spans="1:4" ht="19.5" customHeight="1" x14ac:dyDescent="0.25">
      <c r="A26" s="24">
        <v>10</v>
      </c>
      <c r="B26" s="25" t="s">
        <v>63</v>
      </c>
      <c r="C26" s="29">
        <v>0</v>
      </c>
      <c r="D26" s="29">
        <v>0</v>
      </c>
    </row>
    <row r="27" spans="1:4" ht="19.5" customHeight="1" x14ac:dyDescent="0.25">
      <c r="A27" s="24" t="s">
        <v>93</v>
      </c>
      <c r="B27" s="23" t="s">
        <v>62</v>
      </c>
      <c r="C27" s="29">
        <v>0</v>
      </c>
      <c r="D27" s="29">
        <v>0</v>
      </c>
    </row>
    <row r="28" spans="1:4" ht="19.5" customHeight="1" x14ac:dyDescent="0.25">
      <c r="A28" s="24" t="s">
        <v>94</v>
      </c>
      <c r="B28" s="23" t="s">
        <v>59</v>
      </c>
      <c r="C28" s="28">
        <v>0</v>
      </c>
      <c r="D28" s="28">
        <v>0</v>
      </c>
    </row>
    <row r="29" spans="1:4" ht="19.5" customHeight="1" x14ac:dyDescent="0.25">
      <c r="A29" s="24" t="s">
        <v>95</v>
      </c>
      <c r="B29" s="23" t="s">
        <v>60</v>
      </c>
      <c r="C29" s="28">
        <v>0</v>
      </c>
      <c r="D29" s="28">
        <v>0</v>
      </c>
    </row>
    <row r="30" spans="1:4" ht="19.5" customHeight="1" x14ac:dyDescent="0.25">
      <c r="A30" s="24" t="s">
        <v>96</v>
      </c>
      <c r="B30" s="23" t="s">
        <v>61</v>
      </c>
      <c r="C30" s="28">
        <v>0</v>
      </c>
      <c r="D30" s="28">
        <v>0</v>
      </c>
    </row>
    <row r="31" spans="1:4" ht="20.25" x14ac:dyDescent="0.25">
      <c r="A31" s="34" t="s">
        <v>37</v>
      </c>
      <c r="B31" s="25" t="s">
        <v>49</v>
      </c>
      <c r="C31" s="29">
        <v>287.2</v>
      </c>
      <c r="D31" s="29">
        <f>D23</f>
        <v>401.74</v>
      </c>
    </row>
    <row r="32" spans="1:4" ht="20.25" x14ac:dyDescent="0.25">
      <c r="A32" s="34" t="s">
        <v>39</v>
      </c>
      <c r="B32" s="25" t="s">
        <v>48</v>
      </c>
      <c r="C32" s="38">
        <v>287.2</v>
      </c>
      <c r="D32" s="38">
        <f>D31</f>
        <v>401.74</v>
      </c>
    </row>
    <row r="33" spans="1:4" ht="20.25" x14ac:dyDescent="0.25">
      <c r="A33" s="34" t="s">
        <v>42</v>
      </c>
      <c r="B33" s="25" t="s">
        <v>0</v>
      </c>
      <c r="C33" s="38">
        <f>C34-C32</f>
        <v>57.44</v>
      </c>
      <c r="D33" s="38">
        <f>D34-D32</f>
        <v>80.347999999999956</v>
      </c>
    </row>
    <row r="34" spans="1:4" s="16" customFormat="1" ht="25.5" customHeight="1" x14ac:dyDescent="0.25">
      <c r="A34" s="34" t="s">
        <v>77</v>
      </c>
      <c r="B34" s="25" t="s">
        <v>47</v>
      </c>
      <c r="C34" s="38">
        <f>C32*1.2</f>
        <v>344.64</v>
      </c>
      <c r="D34" s="38">
        <f>D32*1.2</f>
        <v>482.08799999999997</v>
      </c>
    </row>
    <row r="35" spans="1:4" ht="118.5" customHeight="1" x14ac:dyDescent="0.35">
      <c r="A35" s="82" t="s">
        <v>110</v>
      </c>
      <c r="B35" s="82"/>
      <c r="C35" s="82"/>
      <c r="D35" s="82"/>
    </row>
    <row r="36" spans="1:4" ht="87.6" customHeight="1" x14ac:dyDescent="0.35">
      <c r="A36" s="86" t="s">
        <v>102</v>
      </c>
      <c r="B36" s="86"/>
      <c r="C36" s="86"/>
      <c r="D36" s="86"/>
    </row>
  </sheetData>
  <mergeCells count="7">
    <mergeCell ref="C1:D1"/>
    <mergeCell ref="A36:D36"/>
    <mergeCell ref="A35:D35"/>
    <mergeCell ref="A4:A5"/>
    <mergeCell ref="B4:B5"/>
    <mergeCell ref="A2:D2"/>
    <mergeCell ref="C4:D4"/>
  </mergeCells>
  <phoneticPr fontId="21" type="noConversion"/>
  <printOptions horizontalCentered="1"/>
  <pageMargins left="0.9055118110236221" right="0.35433070866141736" top="0.6692913385826772" bottom="0.35433070866141736" header="0.11811023622047245" footer="0.11811023622047245"/>
  <pageSetup paperSize="9" scale="6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I32"/>
  <sheetViews>
    <sheetView tabSelected="1" view="pageBreakPreview" zoomScaleNormal="100" zoomScaleSheetLayoutView="100" workbookViewId="0">
      <selection activeCell="A2" sqref="A2:D2"/>
    </sheetView>
  </sheetViews>
  <sheetFormatPr defaultRowHeight="15" x14ac:dyDescent="0.25"/>
  <cols>
    <col min="1" max="1" width="8" style="7" customWidth="1"/>
    <col min="2" max="2" width="58.5703125" style="7" customWidth="1"/>
    <col min="3" max="3" width="23.140625" style="7" customWidth="1"/>
    <col min="4" max="4" width="24.42578125" style="7" customWidth="1"/>
    <col min="5" max="253" width="8.85546875" style="7"/>
    <col min="254" max="254" width="7.85546875" style="7" customWidth="1"/>
    <col min="255" max="255" width="56.85546875" style="7" customWidth="1"/>
    <col min="256" max="256" width="15.42578125" style="7" customWidth="1"/>
    <col min="257" max="257" width="0" style="7" hidden="1" customWidth="1"/>
    <col min="258" max="258" width="14.85546875" style="7" customWidth="1"/>
    <col min="259" max="259" width="8.85546875" style="7"/>
    <col min="260" max="260" width="9.140625" style="7" customWidth="1"/>
    <col min="261" max="509" width="8.85546875" style="7"/>
    <col min="510" max="510" width="7.85546875" style="7" customWidth="1"/>
    <col min="511" max="511" width="56.85546875" style="7" customWidth="1"/>
    <col min="512" max="512" width="15.42578125" style="7" customWidth="1"/>
    <col min="513" max="513" width="0" style="7" hidden="1" customWidth="1"/>
    <col min="514" max="514" width="14.85546875" style="7" customWidth="1"/>
    <col min="515" max="515" width="8.85546875" style="7"/>
    <col min="516" max="516" width="9.140625" style="7" customWidth="1"/>
    <col min="517" max="765" width="8.85546875" style="7"/>
    <col min="766" max="766" width="7.85546875" style="7" customWidth="1"/>
    <col min="767" max="767" width="56.85546875" style="7" customWidth="1"/>
    <col min="768" max="768" width="15.42578125" style="7" customWidth="1"/>
    <col min="769" max="769" width="0" style="7" hidden="1" customWidth="1"/>
    <col min="770" max="770" width="14.85546875" style="7" customWidth="1"/>
    <col min="771" max="771" width="8.85546875" style="7"/>
    <col min="772" max="772" width="9.140625" style="7" customWidth="1"/>
    <col min="773" max="1021" width="8.85546875" style="7"/>
    <col min="1022" max="1022" width="7.85546875" style="7" customWidth="1"/>
    <col min="1023" max="1023" width="56.85546875" style="7" customWidth="1"/>
    <col min="1024" max="1024" width="15.42578125" style="7" customWidth="1"/>
    <col min="1025" max="1025" width="0" style="7" hidden="1" customWidth="1"/>
    <col min="1026" max="1026" width="14.85546875" style="7" customWidth="1"/>
    <col min="1027" max="1027" width="8.85546875" style="7"/>
    <col min="1028" max="1028" width="9.140625" style="7" customWidth="1"/>
    <col min="1029" max="1277" width="8.85546875" style="7"/>
    <col min="1278" max="1278" width="7.85546875" style="7" customWidth="1"/>
    <col min="1279" max="1279" width="56.85546875" style="7" customWidth="1"/>
    <col min="1280" max="1280" width="15.42578125" style="7" customWidth="1"/>
    <col min="1281" max="1281" width="0" style="7" hidden="1" customWidth="1"/>
    <col min="1282" max="1282" width="14.85546875" style="7" customWidth="1"/>
    <col min="1283" max="1283" width="8.85546875" style="7"/>
    <col min="1284" max="1284" width="9.140625" style="7" customWidth="1"/>
    <col min="1285" max="1533" width="8.85546875" style="7"/>
    <col min="1534" max="1534" width="7.85546875" style="7" customWidth="1"/>
    <col min="1535" max="1535" width="56.85546875" style="7" customWidth="1"/>
    <col min="1536" max="1536" width="15.42578125" style="7" customWidth="1"/>
    <col min="1537" max="1537" width="0" style="7" hidden="1" customWidth="1"/>
    <col min="1538" max="1538" width="14.85546875" style="7" customWidth="1"/>
    <col min="1539" max="1539" width="8.85546875" style="7"/>
    <col min="1540" max="1540" width="9.140625" style="7" customWidth="1"/>
    <col min="1541" max="1789" width="8.85546875" style="7"/>
    <col min="1790" max="1790" width="7.85546875" style="7" customWidth="1"/>
    <col min="1791" max="1791" width="56.85546875" style="7" customWidth="1"/>
    <col min="1792" max="1792" width="15.42578125" style="7" customWidth="1"/>
    <col min="1793" max="1793" width="0" style="7" hidden="1" customWidth="1"/>
    <col min="1794" max="1794" width="14.85546875" style="7" customWidth="1"/>
    <col min="1795" max="1795" width="8.85546875" style="7"/>
    <col min="1796" max="1796" width="9.140625" style="7" customWidth="1"/>
    <col min="1797" max="2045" width="8.85546875" style="7"/>
    <col min="2046" max="2046" width="7.85546875" style="7" customWidth="1"/>
    <col min="2047" max="2047" width="56.85546875" style="7" customWidth="1"/>
    <col min="2048" max="2048" width="15.42578125" style="7" customWidth="1"/>
    <col min="2049" max="2049" width="0" style="7" hidden="1" customWidth="1"/>
    <col min="2050" max="2050" width="14.85546875" style="7" customWidth="1"/>
    <col min="2051" max="2051" width="8.85546875" style="7"/>
    <col min="2052" max="2052" width="9.140625" style="7" customWidth="1"/>
    <col min="2053" max="2301" width="8.85546875" style="7"/>
    <col min="2302" max="2302" width="7.85546875" style="7" customWidth="1"/>
    <col min="2303" max="2303" width="56.85546875" style="7" customWidth="1"/>
    <col min="2304" max="2304" width="15.42578125" style="7" customWidth="1"/>
    <col min="2305" max="2305" width="0" style="7" hidden="1" customWidth="1"/>
    <col min="2306" max="2306" width="14.85546875" style="7" customWidth="1"/>
    <col min="2307" max="2307" width="8.85546875" style="7"/>
    <col min="2308" max="2308" width="9.140625" style="7" customWidth="1"/>
    <col min="2309" max="2557" width="8.85546875" style="7"/>
    <col min="2558" max="2558" width="7.85546875" style="7" customWidth="1"/>
    <col min="2559" max="2559" width="56.85546875" style="7" customWidth="1"/>
    <col min="2560" max="2560" width="15.42578125" style="7" customWidth="1"/>
    <col min="2561" max="2561" width="0" style="7" hidden="1" customWidth="1"/>
    <col min="2562" max="2562" width="14.85546875" style="7" customWidth="1"/>
    <col min="2563" max="2563" width="8.85546875" style="7"/>
    <col min="2564" max="2564" width="9.140625" style="7" customWidth="1"/>
    <col min="2565" max="2813" width="8.85546875" style="7"/>
    <col min="2814" max="2814" width="7.85546875" style="7" customWidth="1"/>
    <col min="2815" max="2815" width="56.85546875" style="7" customWidth="1"/>
    <col min="2816" max="2816" width="15.42578125" style="7" customWidth="1"/>
    <col min="2817" max="2817" width="0" style="7" hidden="1" customWidth="1"/>
    <col min="2818" max="2818" width="14.85546875" style="7" customWidth="1"/>
    <col min="2819" max="2819" width="8.85546875" style="7"/>
    <col min="2820" max="2820" width="9.140625" style="7" customWidth="1"/>
    <col min="2821" max="3069" width="8.85546875" style="7"/>
    <col min="3070" max="3070" width="7.85546875" style="7" customWidth="1"/>
    <col min="3071" max="3071" width="56.85546875" style="7" customWidth="1"/>
    <col min="3072" max="3072" width="15.42578125" style="7" customWidth="1"/>
    <col min="3073" max="3073" width="0" style="7" hidden="1" customWidth="1"/>
    <col min="3074" max="3074" width="14.85546875" style="7" customWidth="1"/>
    <col min="3075" max="3075" width="8.85546875" style="7"/>
    <col min="3076" max="3076" width="9.140625" style="7" customWidth="1"/>
    <col min="3077" max="3325" width="8.85546875" style="7"/>
    <col min="3326" max="3326" width="7.85546875" style="7" customWidth="1"/>
    <col min="3327" max="3327" width="56.85546875" style="7" customWidth="1"/>
    <col min="3328" max="3328" width="15.42578125" style="7" customWidth="1"/>
    <col min="3329" max="3329" width="0" style="7" hidden="1" customWidth="1"/>
    <col min="3330" max="3330" width="14.85546875" style="7" customWidth="1"/>
    <col min="3331" max="3331" width="8.85546875" style="7"/>
    <col min="3332" max="3332" width="9.140625" style="7" customWidth="1"/>
    <col min="3333" max="3581" width="8.85546875" style="7"/>
    <col min="3582" max="3582" width="7.85546875" style="7" customWidth="1"/>
    <col min="3583" max="3583" width="56.85546875" style="7" customWidth="1"/>
    <col min="3584" max="3584" width="15.42578125" style="7" customWidth="1"/>
    <col min="3585" max="3585" width="0" style="7" hidden="1" customWidth="1"/>
    <col min="3586" max="3586" width="14.85546875" style="7" customWidth="1"/>
    <col min="3587" max="3587" width="8.85546875" style="7"/>
    <col min="3588" max="3588" width="9.140625" style="7" customWidth="1"/>
    <col min="3589" max="3837" width="8.85546875" style="7"/>
    <col min="3838" max="3838" width="7.85546875" style="7" customWidth="1"/>
    <col min="3839" max="3839" width="56.85546875" style="7" customWidth="1"/>
    <col min="3840" max="3840" width="15.42578125" style="7" customWidth="1"/>
    <col min="3841" max="3841" width="0" style="7" hidden="1" customWidth="1"/>
    <col min="3842" max="3842" width="14.85546875" style="7" customWidth="1"/>
    <col min="3843" max="3843" width="8.85546875" style="7"/>
    <col min="3844" max="3844" width="9.140625" style="7" customWidth="1"/>
    <col min="3845" max="4093" width="8.85546875" style="7"/>
    <col min="4094" max="4094" width="7.85546875" style="7" customWidth="1"/>
    <col min="4095" max="4095" width="56.85546875" style="7" customWidth="1"/>
    <col min="4096" max="4096" width="15.42578125" style="7" customWidth="1"/>
    <col min="4097" max="4097" width="0" style="7" hidden="1" customWidth="1"/>
    <col min="4098" max="4098" width="14.85546875" style="7" customWidth="1"/>
    <col min="4099" max="4099" width="8.85546875" style="7"/>
    <col min="4100" max="4100" width="9.140625" style="7" customWidth="1"/>
    <col min="4101" max="4349" width="8.85546875" style="7"/>
    <col min="4350" max="4350" width="7.85546875" style="7" customWidth="1"/>
    <col min="4351" max="4351" width="56.85546875" style="7" customWidth="1"/>
    <col min="4352" max="4352" width="15.42578125" style="7" customWidth="1"/>
    <col min="4353" max="4353" width="0" style="7" hidden="1" customWidth="1"/>
    <col min="4354" max="4354" width="14.85546875" style="7" customWidth="1"/>
    <col min="4355" max="4355" width="8.85546875" style="7"/>
    <col min="4356" max="4356" width="9.140625" style="7" customWidth="1"/>
    <col min="4357" max="4605" width="8.85546875" style="7"/>
    <col min="4606" max="4606" width="7.85546875" style="7" customWidth="1"/>
    <col min="4607" max="4607" width="56.85546875" style="7" customWidth="1"/>
    <col min="4608" max="4608" width="15.42578125" style="7" customWidth="1"/>
    <col min="4609" max="4609" width="0" style="7" hidden="1" customWidth="1"/>
    <col min="4610" max="4610" width="14.85546875" style="7" customWidth="1"/>
    <col min="4611" max="4611" width="8.85546875" style="7"/>
    <col min="4612" max="4612" width="9.140625" style="7" customWidth="1"/>
    <col min="4613" max="4861" width="8.85546875" style="7"/>
    <col min="4862" max="4862" width="7.85546875" style="7" customWidth="1"/>
    <col min="4863" max="4863" width="56.85546875" style="7" customWidth="1"/>
    <col min="4864" max="4864" width="15.42578125" style="7" customWidth="1"/>
    <col min="4865" max="4865" width="0" style="7" hidden="1" customWidth="1"/>
    <col min="4866" max="4866" width="14.85546875" style="7" customWidth="1"/>
    <col min="4867" max="4867" width="8.85546875" style="7"/>
    <col min="4868" max="4868" width="9.140625" style="7" customWidth="1"/>
    <col min="4869" max="5117" width="8.85546875" style="7"/>
    <col min="5118" max="5118" width="7.85546875" style="7" customWidth="1"/>
    <col min="5119" max="5119" width="56.85546875" style="7" customWidth="1"/>
    <col min="5120" max="5120" width="15.42578125" style="7" customWidth="1"/>
    <col min="5121" max="5121" width="0" style="7" hidden="1" customWidth="1"/>
    <col min="5122" max="5122" width="14.85546875" style="7" customWidth="1"/>
    <col min="5123" max="5123" width="8.85546875" style="7"/>
    <col min="5124" max="5124" width="9.140625" style="7" customWidth="1"/>
    <col min="5125" max="5373" width="8.85546875" style="7"/>
    <col min="5374" max="5374" width="7.85546875" style="7" customWidth="1"/>
    <col min="5375" max="5375" width="56.85546875" style="7" customWidth="1"/>
    <col min="5376" max="5376" width="15.42578125" style="7" customWidth="1"/>
    <col min="5377" max="5377" width="0" style="7" hidden="1" customWidth="1"/>
    <col min="5378" max="5378" width="14.85546875" style="7" customWidth="1"/>
    <col min="5379" max="5379" width="8.85546875" style="7"/>
    <col min="5380" max="5380" width="9.140625" style="7" customWidth="1"/>
    <col min="5381" max="5629" width="8.85546875" style="7"/>
    <col min="5630" max="5630" width="7.85546875" style="7" customWidth="1"/>
    <col min="5631" max="5631" width="56.85546875" style="7" customWidth="1"/>
    <col min="5632" max="5632" width="15.42578125" style="7" customWidth="1"/>
    <col min="5633" max="5633" width="0" style="7" hidden="1" customWidth="1"/>
    <col min="5634" max="5634" width="14.85546875" style="7" customWidth="1"/>
    <col min="5635" max="5635" width="8.85546875" style="7"/>
    <col min="5636" max="5636" width="9.140625" style="7" customWidth="1"/>
    <col min="5637" max="5885" width="8.85546875" style="7"/>
    <col min="5886" max="5886" width="7.85546875" style="7" customWidth="1"/>
    <col min="5887" max="5887" width="56.85546875" style="7" customWidth="1"/>
    <col min="5888" max="5888" width="15.42578125" style="7" customWidth="1"/>
    <col min="5889" max="5889" width="0" style="7" hidden="1" customWidth="1"/>
    <col min="5890" max="5890" width="14.85546875" style="7" customWidth="1"/>
    <col min="5891" max="5891" width="8.85546875" style="7"/>
    <col min="5892" max="5892" width="9.140625" style="7" customWidth="1"/>
    <col min="5893" max="6141" width="8.85546875" style="7"/>
    <col min="6142" max="6142" width="7.85546875" style="7" customWidth="1"/>
    <col min="6143" max="6143" width="56.85546875" style="7" customWidth="1"/>
    <col min="6144" max="6144" width="15.42578125" style="7" customWidth="1"/>
    <col min="6145" max="6145" width="0" style="7" hidden="1" customWidth="1"/>
    <col min="6146" max="6146" width="14.85546875" style="7" customWidth="1"/>
    <col min="6147" max="6147" width="8.85546875" style="7"/>
    <col min="6148" max="6148" width="9.140625" style="7" customWidth="1"/>
    <col min="6149" max="6397" width="8.85546875" style="7"/>
    <col min="6398" max="6398" width="7.85546875" style="7" customWidth="1"/>
    <col min="6399" max="6399" width="56.85546875" style="7" customWidth="1"/>
    <col min="6400" max="6400" width="15.42578125" style="7" customWidth="1"/>
    <col min="6401" max="6401" width="0" style="7" hidden="1" customWidth="1"/>
    <col min="6402" max="6402" width="14.85546875" style="7" customWidth="1"/>
    <col min="6403" max="6403" width="8.85546875" style="7"/>
    <col min="6404" max="6404" width="9.140625" style="7" customWidth="1"/>
    <col min="6405" max="6653" width="8.85546875" style="7"/>
    <col min="6654" max="6654" width="7.85546875" style="7" customWidth="1"/>
    <col min="6655" max="6655" width="56.85546875" style="7" customWidth="1"/>
    <col min="6656" max="6656" width="15.42578125" style="7" customWidth="1"/>
    <col min="6657" max="6657" width="0" style="7" hidden="1" customWidth="1"/>
    <col min="6658" max="6658" width="14.85546875" style="7" customWidth="1"/>
    <col min="6659" max="6659" width="8.85546875" style="7"/>
    <col min="6660" max="6660" width="9.140625" style="7" customWidth="1"/>
    <col min="6661" max="6909" width="8.85546875" style="7"/>
    <col min="6910" max="6910" width="7.85546875" style="7" customWidth="1"/>
    <col min="6911" max="6911" width="56.85546875" style="7" customWidth="1"/>
    <col min="6912" max="6912" width="15.42578125" style="7" customWidth="1"/>
    <col min="6913" max="6913" width="0" style="7" hidden="1" customWidth="1"/>
    <col min="6914" max="6914" width="14.85546875" style="7" customWidth="1"/>
    <col min="6915" max="6915" width="8.85546875" style="7"/>
    <col min="6916" max="6916" width="9.140625" style="7" customWidth="1"/>
    <col min="6917" max="7165" width="8.85546875" style="7"/>
    <col min="7166" max="7166" width="7.85546875" style="7" customWidth="1"/>
    <col min="7167" max="7167" width="56.85546875" style="7" customWidth="1"/>
    <col min="7168" max="7168" width="15.42578125" style="7" customWidth="1"/>
    <col min="7169" max="7169" width="0" style="7" hidden="1" customWidth="1"/>
    <col min="7170" max="7170" width="14.85546875" style="7" customWidth="1"/>
    <col min="7171" max="7171" width="8.85546875" style="7"/>
    <col min="7172" max="7172" width="9.140625" style="7" customWidth="1"/>
    <col min="7173" max="7421" width="8.85546875" style="7"/>
    <col min="7422" max="7422" width="7.85546875" style="7" customWidth="1"/>
    <col min="7423" max="7423" width="56.85546875" style="7" customWidth="1"/>
    <col min="7424" max="7424" width="15.42578125" style="7" customWidth="1"/>
    <col min="7425" max="7425" width="0" style="7" hidden="1" customWidth="1"/>
    <col min="7426" max="7426" width="14.85546875" style="7" customWidth="1"/>
    <col min="7427" max="7427" width="8.85546875" style="7"/>
    <col min="7428" max="7428" width="9.140625" style="7" customWidth="1"/>
    <col min="7429" max="7677" width="8.85546875" style="7"/>
    <col min="7678" max="7678" width="7.85546875" style="7" customWidth="1"/>
    <col min="7679" max="7679" width="56.85546875" style="7" customWidth="1"/>
    <col min="7680" max="7680" width="15.42578125" style="7" customWidth="1"/>
    <col min="7681" max="7681" width="0" style="7" hidden="1" customWidth="1"/>
    <col min="7682" max="7682" width="14.85546875" style="7" customWidth="1"/>
    <col min="7683" max="7683" width="8.85546875" style="7"/>
    <col min="7684" max="7684" width="9.140625" style="7" customWidth="1"/>
    <col min="7685" max="7933" width="8.85546875" style="7"/>
    <col min="7934" max="7934" width="7.85546875" style="7" customWidth="1"/>
    <col min="7935" max="7935" width="56.85546875" style="7" customWidth="1"/>
    <col min="7936" max="7936" width="15.42578125" style="7" customWidth="1"/>
    <col min="7937" max="7937" width="0" style="7" hidden="1" customWidth="1"/>
    <col min="7938" max="7938" width="14.85546875" style="7" customWidth="1"/>
    <col min="7939" max="7939" width="8.85546875" style="7"/>
    <col min="7940" max="7940" width="9.140625" style="7" customWidth="1"/>
    <col min="7941" max="8189" width="8.85546875" style="7"/>
    <col min="8190" max="8190" width="7.85546875" style="7" customWidth="1"/>
    <col min="8191" max="8191" width="56.85546875" style="7" customWidth="1"/>
    <col min="8192" max="8192" width="15.42578125" style="7" customWidth="1"/>
    <col min="8193" max="8193" width="0" style="7" hidden="1" customWidth="1"/>
    <col min="8194" max="8194" width="14.85546875" style="7" customWidth="1"/>
    <col min="8195" max="8195" width="8.85546875" style="7"/>
    <col min="8196" max="8196" width="9.140625" style="7" customWidth="1"/>
    <col min="8197" max="8445" width="8.85546875" style="7"/>
    <col min="8446" max="8446" width="7.85546875" style="7" customWidth="1"/>
    <col min="8447" max="8447" width="56.85546875" style="7" customWidth="1"/>
    <col min="8448" max="8448" width="15.42578125" style="7" customWidth="1"/>
    <col min="8449" max="8449" width="0" style="7" hidden="1" customWidth="1"/>
    <col min="8450" max="8450" width="14.85546875" style="7" customWidth="1"/>
    <col min="8451" max="8451" width="8.85546875" style="7"/>
    <col min="8452" max="8452" width="9.140625" style="7" customWidth="1"/>
    <col min="8453" max="8701" width="8.85546875" style="7"/>
    <col min="8702" max="8702" width="7.85546875" style="7" customWidth="1"/>
    <col min="8703" max="8703" width="56.85546875" style="7" customWidth="1"/>
    <col min="8704" max="8704" width="15.42578125" style="7" customWidth="1"/>
    <col min="8705" max="8705" width="0" style="7" hidden="1" customWidth="1"/>
    <col min="8706" max="8706" width="14.85546875" style="7" customWidth="1"/>
    <col min="8707" max="8707" width="8.85546875" style="7"/>
    <col min="8708" max="8708" width="9.140625" style="7" customWidth="1"/>
    <col min="8709" max="8957" width="8.85546875" style="7"/>
    <col min="8958" max="8958" width="7.85546875" style="7" customWidth="1"/>
    <col min="8959" max="8959" width="56.85546875" style="7" customWidth="1"/>
    <col min="8960" max="8960" width="15.42578125" style="7" customWidth="1"/>
    <col min="8961" max="8961" width="0" style="7" hidden="1" customWidth="1"/>
    <col min="8962" max="8962" width="14.85546875" style="7" customWidth="1"/>
    <col min="8963" max="8963" width="8.85546875" style="7"/>
    <col min="8964" max="8964" width="9.140625" style="7" customWidth="1"/>
    <col min="8965" max="9213" width="8.85546875" style="7"/>
    <col min="9214" max="9214" width="7.85546875" style="7" customWidth="1"/>
    <col min="9215" max="9215" width="56.85546875" style="7" customWidth="1"/>
    <col min="9216" max="9216" width="15.42578125" style="7" customWidth="1"/>
    <col min="9217" max="9217" width="0" style="7" hidden="1" customWidth="1"/>
    <col min="9218" max="9218" width="14.85546875" style="7" customWidth="1"/>
    <col min="9219" max="9219" width="8.85546875" style="7"/>
    <col min="9220" max="9220" width="9.140625" style="7" customWidth="1"/>
    <col min="9221" max="9469" width="8.85546875" style="7"/>
    <col min="9470" max="9470" width="7.85546875" style="7" customWidth="1"/>
    <col min="9471" max="9471" width="56.85546875" style="7" customWidth="1"/>
    <col min="9472" max="9472" width="15.42578125" style="7" customWidth="1"/>
    <col min="9473" max="9473" width="0" style="7" hidden="1" customWidth="1"/>
    <col min="9474" max="9474" width="14.85546875" style="7" customWidth="1"/>
    <col min="9475" max="9475" width="8.85546875" style="7"/>
    <col min="9476" max="9476" width="9.140625" style="7" customWidth="1"/>
    <col min="9477" max="9725" width="8.85546875" style="7"/>
    <col min="9726" max="9726" width="7.85546875" style="7" customWidth="1"/>
    <col min="9727" max="9727" width="56.85546875" style="7" customWidth="1"/>
    <col min="9728" max="9728" width="15.42578125" style="7" customWidth="1"/>
    <col min="9729" max="9729" width="0" style="7" hidden="1" customWidth="1"/>
    <col min="9730" max="9730" width="14.85546875" style="7" customWidth="1"/>
    <col min="9731" max="9731" width="8.85546875" style="7"/>
    <col min="9732" max="9732" width="9.140625" style="7" customWidth="1"/>
    <col min="9733" max="9981" width="8.85546875" style="7"/>
    <col min="9982" max="9982" width="7.85546875" style="7" customWidth="1"/>
    <col min="9983" max="9983" width="56.85546875" style="7" customWidth="1"/>
    <col min="9984" max="9984" width="15.42578125" style="7" customWidth="1"/>
    <col min="9985" max="9985" width="0" style="7" hidden="1" customWidth="1"/>
    <col min="9986" max="9986" width="14.85546875" style="7" customWidth="1"/>
    <col min="9987" max="9987" width="8.85546875" style="7"/>
    <col min="9988" max="9988" width="9.140625" style="7" customWidth="1"/>
    <col min="9989" max="10237" width="8.85546875" style="7"/>
    <col min="10238" max="10238" width="7.85546875" style="7" customWidth="1"/>
    <col min="10239" max="10239" width="56.85546875" style="7" customWidth="1"/>
    <col min="10240" max="10240" width="15.42578125" style="7" customWidth="1"/>
    <col min="10241" max="10241" width="0" style="7" hidden="1" customWidth="1"/>
    <col min="10242" max="10242" width="14.85546875" style="7" customWidth="1"/>
    <col min="10243" max="10243" width="8.85546875" style="7"/>
    <col min="10244" max="10244" width="9.140625" style="7" customWidth="1"/>
    <col min="10245" max="10493" width="8.85546875" style="7"/>
    <col min="10494" max="10494" width="7.85546875" style="7" customWidth="1"/>
    <col min="10495" max="10495" width="56.85546875" style="7" customWidth="1"/>
    <col min="10496" max="10496" width="15.42578125" style="7" customWidth="1"/>
    <col min="10497" max="10497" width="0" style="7" hidden="1" customWidth="1"/>
    <col min="10498" max="10498" width="14.85546875" style="7" customWidth="1"/>
    <col min="10499" max="10499" width="8.85546875" style="7"/>
    <col min="10500" max="10500" width="9.140625" style="7" customWidth="1"/>
    <col min="10501" max="10749" width="8.85546875" style="7"/>
    <col min="10750" max="10750" width="7.85546875" style="7" customWidth="1"/>
    <col min="10751" max="10751" width="56.85546875" style="7" customWidth="1"/>
    <col min="10752" max="10752" width="15.42578125" style="7" customWidth="1"/>
    <col min="10753" max="10753" width="0" style="7" hidden="1" customWidth="1"/>
    <col min="10754" max="10754" width="14.85546875" style="7" customWidth="1"/>
    <col min="10755" max="10755" width="8.85546875" style="7"/>
    <col min="10756" max="10756" width="9.140625" style="7" customWidth="1"/>
    <col min="10757" max="11005" width="8.85546875" style="7"/>
    <col min="11006" max="11006" width="7.85546875" style="7" customWidth="1"/>
    <col min="11007" max="11007" width="56.85546875" style="7" customWidth="1"/>
    <col min="11008" max="11008" width="15.42578125" style="7" customWidth="1"/>
    <col min="11009" max="11009" width="0" style="7" hidden="1" customWidth="1"/>
    <col min="11010" max="11010" width="14.85546875" style="7" customWidth="1"/>
    <col min="11011" max="11011" width="8.85546875" style="7"/>
    <col min="11012" max="11012" width="9.140625" style="7" customWidth="1"/>
    <col min="11013" max="11261" width="8.85546875" style="7"/>
    <col min="11262" max="11262" width="7.85546875" style="7" customWidth="1"/>
    <col min="11263" max="11263" width="56.85546875" style="7" customWidth="1"/>
    <col min="11264" max="11264" width="15.42578125" style="7" customWidth="1"/>
    <col min="11265" max="11265" width="0" style="7" hidden="1" customWidth="1"/>
    <col min="11266" max="11266" width="14.85546875" style="7" customWidth="1"/>
    <col min="11267" max="11267" width="8.85546875" style="7"/>
    <col min="11268" max="11268" width="9.140625" style="7" customWidth="1"/>
    <col min="11269" max="11517" width="8.85546875" style="7"/>
    <col min="11518" max="11518" width="7.85546875" style="7" customWidth="1"/>
    <col min="11519" max="11519" width="56.85546875" style="7" customWidth="1"/>
    <col min="11520" max="11520" width="15.42578125" style="7" customWidth="1"/>
    <col min="11521" max="11521" width="0" style="7" hidden="1" customWidth="1"/>
    <col min="11522" max="11522" width="14.85546875" style="7" customWidth="1"/>
    <col min="11523" max="11523" width="8.85546875" style="7"/>
    <col min="11524" max="11524" width="9.140625" style="7" customWidth="1"/>
    <col min="11525" max="11773" width="8.85546875" style="7"/>
    <col min="11774" max="11774" width="7.85546875" style="7" customWidth="1"/>
    <col min="11775" max="11775" width="56.85546875" style="7" customWidth="1"/>
    <col min="11776" max="11776" width="15.42578125" style="7" customWidth="1"/>
    <col min="11777" max="11777" width="0" style="7" hidden="1" customWidth="1"/>
    <col min="11778" max="11778" width="14.85546875" style="7" customWidth="1"/>
    <col min="11779" max="11779" width="8.85546875" style="7"/>
    <col min="11780" max="11780" width="9.140625" style="7" customWidth="1"/>
    <col min="11781" max="12029" width="8.85546875" style="7"/>
    <col min="12030" max="12030" width="7.85546875" style="7" customWidth="1"/>
    <col min="12031" max="12031" width="56.85546875" style="7" customWidth="1"/>
    <col min="12032" max="12032" width="15.42578125" style="7" customWidth="1"/>
    <col min="12033" max="12033" width="0" style="7" hidden="1" customWidth="1"/>
    <col min="12034" max="12034" width="14.85546875" style="7" customWidth="1"/>
    <col min="12035" max="12035" width="8.85546875" style="7"/>
    <col min="12036" max="12036" width="9.140625" style="7" customWidth="1"/>
    <col min="12037" max="12285" width="8.85546875" style="7"/>
    <col min="12286" max="12286" width="7.85546875" style="7" customWidth="1"/>
    <col min="12287" max="12287" width="56.85546875" style="7" customWidth="1"/>
    <col min="12288" max="12288" width="15.42578125" style="7" customWidth="1"/>
    <col min="12289" max="12289" width="0" style="7" hidden="1" customWidth="1"/>
    <col min="12290" max="12290" width="14.85546875" style="7" customWidth="1"/>
    <col min="12291" max="12291" width="8.85546875" style="7"/>
    <col min="12292" max="12292" width="9.140625" style="7" customWidth="1"/>
    <col min="12293" max="12541" width="8.85546875" style="7"/>
    <col min="12542" max="12542" width="7.85546875" style="7" customWidth="1"/>
    <col min="12543" max="12543" width="56.85546875" style="7" customWidth="1"/>
    <col min="12544" max="12544" width="15.42578125" style="7" customWidth="1"/>
    <col min="12545" max="12545" width="0" style="7" hidden="1" customWidth="1"/>
    <col min="12546" max="12546" width="14.85546875" style="7" customWidth="1"/>
    <col min="12547" max="12547" width="8.85546875" style="7"/>
    <col min="12548" max="12548" width="9.140625" style="7" customWidth="1"/>
    <col min="12549" max="12797" width="8.85546875" style="7"/>
    <col min="12798" max="12798" width="7.85546875" style="7" customWidth="1"/>
    <col min="12799" max="12799" width="56.85546875" style="7" customWidth="1"/>
    <col min="12800" max="12800" width="15.42578125" style="7" customWidth="1"/>
    <col min="12801" max="12801" width="0" style="7" hidden="1" customWidth="1"/>
    <col min="12802" max="12802" width="14.85546875" style="7" customWidth="1"/>
    <col min="12803" max="12803" width="8.85546875" style="7"/>
    <col min="12804" max="12804" width="9.140625" style="7" customWidth="1"/>
    <col min="12805" max="13053" width="8.85546875" style="7"/>
    <col min="13054" max="13054" width="7.85546875" style="7" customWidth="1"/>
    <col min="13055" max="13055" width="56.85546875" style="7" customWidth="1"/>
    <col min="13056" max="13056" width="15.42578125" style="7" customWidth="1"/>
    <col min="13057" max="13057" width="0" style="7" hidden="1" customWidth="1"/>
    <col min="13058" max="13058" width="14.85546875" style="7" customWidth="1"/>
    <col min="13059" max="13059" width="8.85546875" style="7"/>
    <col min="13060" max="13060" width="9.140625" style="7" customWidth="1"/>
    <col min="13061" max="13309" width="8.85546875" style="7"/>
    <col min="13310" max="13310" width="7.85546875" style="7" customWidth="1"/>
    <col min="13311" max="13311" width="56.85546875" style="7" customWidth="1"/>
    <col min="13312" max="13312" width="15.42578125" style="7" customWidth="1"/>
    <col min="13313" max="13313" width="0" style="7" hidden="1" customWidth="1"/>
    <col min="13314" max="13314" width="14.85546875" style="7" customWidth="1"/>
    <col min="13315" max="13315" width="8.85546875" style="7"/>
    <col min="13316" max="13316" width="9.140625" style="7" customWidth="1"/>
    <col min="13317" max="13565" width="8.85546875" style="7"/>
    <col min="13566" max="13566" width="7.85546875" style="7" customWidth="1"/>
    <col min="13567" max="13567" width="56.85546875" style="7" customWidth="1"/>
    <col min="13568" max="13568" width="15.42578125" style="7" customWidth="1"/>
    <col min="13569" max="13569" width="0" style="7" hidden="1" customWidth="1"/>
    <col min="13570" max="13570" width="14.85546875" style="7" customWidth="1"/>
    <col min="13571" max="13571" width="8.85546875" style="7"/>
    <col min="13572" max="13572" width="9.140625" style="7" customWidth="1"/>
    <col min="13573" max="13821" width="8.85546875" style="7"/>
    <col min="13822" max="13822" width="7.85546875" style="7" customWidth="1"/>
    <col min="13823" max="13823" width="56.85546875" style="7" customWidth="1"/>
    <col min="13824" max="13824" width="15.42578125" style="7" customWidth="1"/>
    <col min="13825" max="13825" width="0" style="7" hidden="1" customWidth="1"/>
    <col min="13826" max="13826" width="14.85546875" style="7" customWidth="1"/>
    <col min="13827" max="13827" width="8.85546875" style="7"/>
    <col min="13828" max="13828" width="9.140625" style="7" customWidth="1"/>
    <col min="13829" max="14077" width="8.85546875" style="7"/>
    <col min="14078" max="14078" width="7.85546875" style="7" customWidth="1"/>
    <col min="14079" max="14079" width="56.85546875" style="7" customWidth="1"/>
    <col min="14080" max="14080" width="15.42578125" style="7" customWidth="1"/>
    <col min="14081" max="14081" width="0" style="7" hidden="1" customWidth="1"/>
    <col min="14082" max="14082" width="14.85546875" style="7" customWidth="1"/>
    <col min="14083" max="14083" width="8.85546875" style="7"/>
    <col min="14084" max="14084" width="9.140625" style="7" customWidth="1"/>
    <col min="14085" max="14333" width="8.85546875" style="7"/>
    <col min="14334" max="14334" width="7.85546875" style="7" customWidth="1"/>
    <col min="14335" max="14335" width="56.85546875" style="7" customWidth="1"/>
    <col min="14336" max="14336" width="15.42578125" style="7" customWidth="1"/>
    <col min="14337" max="14337" width="0" style="7" hidden="1" customWidth="1"/>
    <col min="14338" max="14338" width="14.85546875" style="7" customWidth="1"/>
    <col min="14339" max="14339" width="8.85546875" style="7"/>
    <col min="14340" max="14340" width="9.140625" style="7" customWidth="1"/>
    <col min="14341" max="14589" width="8.85546875" style="7"/>
    <col min="14590" max="14590" width="7.85546875" style="7" customWidth="1"/>
    <col min="14591" max="14591" width="56.85546875" style="7" customWidth="1"/>
    <col min="14592" max="14592" width="15.42578125" style="7" customWidth="1"/>
    <col min="14593" max="14593" width="0" style="7" hidden="1" customWidth="1"/>
    <col min="14594" max="14594" width="14.85546875" style="7" customWidth="1"/>
    <col min="14595" max="14595" width="8.85546875" style="7"/>
    <col min="14596" max="14596" width="9.140625" style="7" customWidth="1"/>
    <col min="14597" max="14845" width="8.85546875" style="7"/>
    <col min="14846" max="14846" width="7.85546875" style="7" customWidth="1"/>
    <col min="14847" max="14847" width="56.85546875" style="7" customWidth="1"/>
    <col min="14848" max="14848" width="15.42578125" style="7" customWidth="1"/>
    <col min="14849" max="14849" width="0" style="7" hidden="1" customWidth="1"/>
    <col min="14850" max="14850" width="14.85546875" style="7" customWidth="1"/>
    <col min="14851" max="14851" width="8.85546875" style="7"/>
    <col min="14852" max="14852" width="9.140625" style="7" customWidth="1"/>
    <col min="14853" max="15101" width="8.85546875" style="7"/>
    <col min="15102" max="15102" width="7.85546875" style="7" customWidth="1"/>
    <col min="15103" max="15103" width="56.85546875" style="7" customWidth="1"/>
    <col min="15104" max="15104" width="15.42578125" style="7" customWidth="1"/>
    <col min="15105" max="15105" width="0" style="7" hidden="1" customWidth="1"/>
    <col min="15106" max="15106" width="14.85546875" style="7" customWidth="1"/>
    <col min="15107" max="15107" width="8.85546875" style="7"/>
    <col min="15108" max="15108" width="9.140625" style="7" customWidth="1"/>
    <col min="15109" max="15357" width="8.85546875" style="7"/>
    <col min="15358" max="15358" width="7.85546875" style="7" customWidth="1"/>
    <col min="15359" max="15359" width="56.85546875" style="7" customWidth="1"/>
    <col min="15360" max="15360" width="15.42578125" style="7" customWidth="1"/>
    <col min="15361" max="15361" width="0" style="7" hidden="1" customWidth="1"/>
    <col min="15362" max="15362" width="14.85546875" style="7" customWidth="1"/>
    <col min="15363" max="15363" width="8.85546875" style="7"/>
    <col min="15364" max="15364" width="9.140625" style="7" customWidth="1"/>
    <col min="15365" max="15613" width="8.85546875" style="7"/>
    <col min="15614" max="15614" width="7.85546875" style="7" customWidth="1"/>
    <col min="15615" max="15615" width="56.85546875" style="7" customWidth="1"/>
    <col min="15616" max="15616" width="15.42578125" style="7" customWidth="1"/>
    <col min="15617" max="15617" width="0" style="7" hidden="1" customWidth="1"/>
    <col min="15618" max="15618" width="14.85546875" style="7" customWidth="1"/>
    <col min="15619" max="15619" width="8.85546875" style="7"/>
    <col min="15620" max="15620" width="9.140625" style="7" customWidth="1"/>
    <col min="15621" max="15869" width="8.85546875" style="7"/>
    <col min="15870" max="15870" width="7.85546875" style="7" customWidth="1"/>
    <col min="15871" max="15871" width="56.85546875" style="7" customWidth="1"/>
    <col min="15872" max="15872" width="15.42578125" style="7" customWidth="1"/>
    <col min="15873" max="15873" width="0" style="7" hidden="1" customWidth="1"/>
    <col min="15874" max="15874" width="14.85546875" style="7" customWidth="1"/>
    <col min="15875" max="15875" width="8.85546875" style="7"/>
    <col min="15876" max="15876" width="9.140625" style="7" customWidth="1"/>
    <col min="15877" max="16125" width="8.85546875" style="7"/>
    <col min="16126" max="16126" width="7.85546875" style="7" customWidth="1"/>
    <col min="16127" max="16127" width="56.85546875" style="7" customWidth="1"/>
    <col min="16128" max="16128" width="15.42578125" style="7" customWidth="1"/>
    <col min="16129" max="16129" width="0" style="7" hidden="1" customWidth="1"/>
    <col min="16130" max="16130" width="14.85546875" style="7" customWidth="1"/>
    <col min="16131" max="16131" width="8.85546875" style="7"/>
    <col min="16132" max="16132" width="9.140625" style="7" customWidth="1"/>
    <col min="16133" max="16381" width="8.85546875" style="7"/>
    <col min="16382" max="16384" width="8.85546875" style="7" customWidth="1"/>
  </cols>
  <sheetData>
    <row r="1" spans="1:9" ht="78" customHeight="1" x14ac:dyDescent="0.25">
      <c r="A1" s="11"/>
      <c r="B1" s="11"/>
      <c r="C1" s="93" t="s">
        <v>115</v>
      </c>
      <c r="D1" s="93"/>
      <c r="E1" s="15"/>
    </row>
    <row r="2" spans="1:9" ht="108" customHeight="1" x14ac:dyDescent="0.35">
      <c r="A2" s="94" t="s">
        <v>103</v>
      </c>
      <c r="B2" s="90"/>
      <c r="C2" s="90"/>
      <c r="D2" s="90"/>
    </row>
    <row r="3" spans="1:9" ht="21" x14ac:dyDescent="0.35">
      <c r="A3" s="30"/>
      <c r="B3" s="21"/>
      <c r="C3" s="21"/>
      <c r="D3" s="41" t="s">
        <v>66</v>
      </c>
    </row>
    <row r="4" spans="1:9" ht="28.5" customHeight="1" x14ac:dyDescent="0.25">
      <c r="A4" s="87" t="s">
        <v>1</v>
      </c>
      <c r="B4" s="97" t="s">
        <v>2</v>
      </c>
      <c r="C4" s="91" t="s">
        <v>58</v>
      </c>
      <c r="D4" s="92"/>
    </row>
    <row r="5" spans="1:9" ht="40.5" customHeight="1" x14ac:dyDescent="0.25">
      <c r="A5" s="88"/>
      <c r="B5" s="98"/>
      <c r="C5" s="22" t="s">
        <v>83</v>
      </c>
      <c r="D5" s="22" t="s">
        <v>57</v>
      </c>
    </row>
    <row r="6" spans="1:9" ht="25.5" customHeight="1" x14ac:dyDescent="0.25">
      <c r="A6" s="34">
        <v>1</v>
      </c>
      <c r="B6" s="25" t="s">
        <v>6</v>
      </c>
      <c r="C6" s="40">
        <f>C7+C8+C9+C13</f>
        <v>0.1</v>
      </c>
      <c r="D6" s="40">
        <f>D7+D8+D9+D13</f>
        <v>0.1</v>
      </c>
    </row>
    <row r="7" spans="1:9" s="12" customFormat="1" ht="28.5" customHeight="1" x14ac:dyDescent="0.25">
      <c r="A7" s="34" t="s">
        <v>7</v>
      </c>
      <c r="B7" s="25" t="s">
        <v>43</v>
      </c>
      <c r="C7" s="42">
        <v>0</v>
      </c>
      <c r="D7" s="42">
        <v>0</v>
      </c>
    </row>
    <row r="8" spans="1:9" ht="23.25" customHeight="1" x14ac:dyDescent="0.25">
      <c r="A8" s="34" t="s">
        <v>17</v>
      </c>
      <c r="B8" s="39" t="s">
        <v>18</v>
      </c>
      <c r="C8" s="44">
        <v>0</v>
      </c>
      <c r="D8" s="44">
        <v>0</v>
      </c>
    </row>
    <row r="9" spans="1:9" ht="21.75" customHeight="1" x14ac:dyDescent="0.25">
      <c r="A9" s="34" t="s">
        <v>19</v>
      </c>
      <c r="B9" s="39" t="s">
        <v>20</v>
      </c>
      <c r="C9" s="44">
        <v>0.1</v>
      </c>
      <c r="D9" s="44">
        <v>0.1</v>
      </c>
    </row>
    <row r="10" spans="1:9" ht="40.5" customHeight="1" x14ac:dyDescent="0.25">
      <c r="A10" s="34" t="s">
        <v>21</v>
      </c>
      <c r="B10" s="39" t="s">
        <v>53</v>
      </c>
      <c r="C10" s="44">
        <v>0</v>
      </c>
      <c r="D10" s="44">
        <v>0</v>
      </c>
    </row>
    <row r="11" spans="1:9" ht="25.5" customHeight="1" x14ac:dyDescent="0.25">
      <c r="A11" s="34" t="s">
        <v>22</v>
      </c>
      <c r="B11" s="39" t="s">
        <v>23</v>
      </c>
      <c r="C11" s="44">
        <v>0.1</v>
      </c>
      <c r="D11" s="44">
        <v>0.1</v>
      </c>
      <c r="F11" s="7" t="s">
        <v>4</v>
      </c>
    </row>
    <row r="12" spans="1:9" ht="24" customHeight="1" x14ac:dyDescent="0.25">
      <c r="A12" s="34" t="s">
        <v>24</v>
      </c>
      <c r="B12" s="39" t="s">
        <v>25</v>
      </c>
      <c r="C12" s="44">
        <v>0</v>
      </c>
      <c r="D12" s="44">
        <v>0</v>
      </c>
    </row>
    <row r="13" spans="1:9" ht="25.5" customHeight="1" x14ac:dyDescent="0.25">
      <c r="A13" s="34" t="s">
        <v>26</v>
      </c>
      <c r="B13" s="39" t="s">
        <v>51</v>
      </c>
      <c r="C13" s="44">
        <v>0</v>
      </c>
      <c r="D13" s="44">
        <v>0</v>
      </c>
      <c r="I13" s="7" t="s">
        <v>4</v>
      </c>
    </row>
    <row r="14" spans="1:9" ht="25.5" customHeight="1" x14ac:dyDescent="0.25">
      <c r="A14" s="34" t="s">
        <v>44</v>
      </c>
      <c r="B14" s="39" t="s">
        <v>52</v>
      </c>
      <c r="C14" s="44">
        <v>0</v>
      </c>
      <c r="D14" s="44">
        <v>0</v>
      </c>
    </row>
    <row r="15" spans="1:9" ht="25.5" customHeight="1" x14ac:dyDescent="0.25">
      <c r="A15" s="34" t="s">
        <v>27</v>
      </c>
      <c r="B15" s="39" t="s">
        <v>40</v>
      </c>
      <c r="C15" s="44">
        <v>0</v>
      </c>
      <c r="D15" s="44">
        <v>0</v>
      </c>
    </row>
    <row r="16" spans="1:9" ht="25.5" customHeight="1" x14ac:dyDescent="0.25">
      <c r="A16" s="34" t="s">
        <v>28</v>
      </c>
      <c r="B16" s="39" t="s">
        <v>29</v>
      </c>
      <c r="C16" s="44">
        <v>0</v>
      </c>
      <c r="D16" s="44">
        <v>0</v>
      </c>
    </row>
    <row r="17" spans="1:4" ht="25.5" customHeight="1" x14ac:dyDescent="0.25">
      <c r="A17" s="34" t="s">
        <v>30</v>
      </c>
      <c r="B17" s="39" t="s">
        <v>3</v>
      </c>
      <c r="C17" s="44">
        <f>C6+C14+C15+C16</f>
        <v>0.1</v>
      </c>
      <c r="D17" s="44">
        <f>D6+D14+D15+D16</f>
        <v>0.1</v>
      </c>
    </row>
    <row r="18" spans="1:4" s="12" customFormat="1" ht="25.5" customHeight="1" x14ac:dyDescent="0.25">
      <c r="A18" s="34" t="s">
        <v>31</v>
      </c>
      <c r="B18" s="39" t="s">
        <v>82</v>
      </c>
      <c r="C18" s="44">
        <v>0</v>
      </c>
      <c r="D18" s="44">
        <v>0</v>
      </c>
    </row>
    <row r="19" spans="1:4" s="12" customFormat="1" ht="25.5" customHeight="1" x14ac:dyDescent="0.25">
      <c r="A19" s="24" t="s">
        <v>32</v>
      </c>
      <c r="B19" s="39" t="s">
        <v>67</v>
      </c>
      <c r="C19" s="44">
        <v>0</v>
      </c>
      <c r="D19" s="44">
        <v>0</v>
      </c>
    </row>
    <row r="20" spans="1:4" ht="25.5" customHeight="1" x14ac:dyDescent="0.25">
      <c r="A20" s="34" t="s">
        <v>33</v>
      </c>
      <c r="B20" s="39" t="s">
        <v>63</v>
      </c>
      <c r="C20" s="44">
        <v>0</v>
      </c>
      <c r="D20" s="44">
        <v>0</v>
      </c>
    </row>
    <row r="21" spans="1:4" ht="19.5" customHeight="1" x14ac:dyDescent="0.25">
      <c r="A21" s="24" t="s">
        <v>69</v>
      </c>
      <c r="B21" s="39" t="s">
        <v>62</v>
      </c>
      <c r="C21" s="44">
        <v>0</v>
      </c>
      <c r="D21" s="44">
        <v>0</v>
      </c>
    </row>
    <row r="22" spans="1:4" ht="41.25" customHeight="1" x14ac:dyDescent="0.25">
      <c r="A22" s="24" t="s">
        <v>70</v>
      </c>
      <c r="B22" s="39" t="s">
        <v>59</v>
      </c>
      <c r="C22" s="44">
        <v>0</v>
      </c>
      <c r="D22" s="44">
        <v>0</v>
      </c>
    </row>
    <row r="23" spans="1:4" ht="25.5" customHeight="1" x14ac:dyDescent="0.25">
      <c r="A23" s="24" t="s">
        <v>71</v>
      </c>
      <c r="B23" s="39" t="s">
        <v>60</v>
      </c>
      <c r="C23" s="44">
        <v>0</v>
      </c>
      <c r="D23" s="44">
        <v>0</v>
      </c>
    </row>
    <row r="24" spans="1:4" ht="24.75" customHeight="1" x14ac:dyDescent="0.25">
      <c r="A24" s="24" t="s">
        <v>72</v>
      </c>
      <c r="B24" s="39" t="s">
        <v>61</v>
      </c>
      <c r="C24" s="44">
        <v>0</v>
      </c>
      <c r="D24" s="44">
        <v>0</v>
      </c>
    </row>
    <row r="25" spans="1:4" ht="25.5" customHeight="1" x14ac:dyDescent="0.25">
      <c r="A25" s="34" t="s">
        <v>34</v>
      </c>
      <c r="B25" s="39" t="s">
        <v>50</v>
      </c>
      <c r="C25" s="44">
        <f>C17</f>
        <v>0.1</v>
      </c>
      <c r="D25" s="44">
        <f>D17</f>
        <v>0.1</v>
      </c>
    </row>
    <row r="26" spans="1:4" ht="25.5" customHeight="1" x14ac:dyDescent="0.25">
      <c r="A26" s="34" t="s">
        <v>36</v>
      </c>
      <c r="B26" s="39" t="s">
        <v>45</v>
      </c>
      <c r="C26" s="44">
        <f>C25</f>
        <v>0.1</v>
      </c>
      <c r="D26" s="44">
        <f>D25</f>
        <v>0.1</v>
      </c>
    </row>
    <row r="27" spans="1:4" ht="25.5" customHeight="1" x14ac:dyDescent="0.25">
      <c r="A27" s="34" t="s">
        <v>37</v>
      </c>
      <c r="B27" s="39" t="s">
        <v>0</v>
      </c>
      <c r="C27" s="44">
        <f>C28-C26</f>
        <v>1.999999999999999E-2</v>
      </c>
      <c r="D27" s="44">
        <f>D28-D26</f>
        <v>1.999999999999999E-2</v>
      </c>
    </row>
    <row r="28" spans="1:4" s="16" customFormat="1" ht="25.5" customHeight="1" x14ac:dyDescent="0.25">
      <c r="A28" s="34" t="s">
        <v>39</v>
      </c>
      <c r="B28" s="39" t="s">
        <v>46</v>
      </c>
      <c r="C28" s="44">
        <f>C26*1.2</f>
        <v>0.12</v>
      </c>
      <c r="D28" s="44">
        <f>D26*1.2</f>
        <v>0.12</v>
      </c>
    </row>
    <row r="29" spans="1:4" s="9" customFormat="1" ht="90" customHeight="1" x14ac:dyDescent="0.3">
      <c r="A29" s="95" t="s">
        <v>111</v>
      </c>
      <c r="B29" s="95"/>
      <c r="C29" s="95"/>
      <c r="D29" s="95"/>
    </row>
    <row r="30" spans="1:4" ht="67.5" customHeight="1" x14ac:dyDescent="0.3">
      <c r="A30" s="96" t="s">
        <v>100</v>
      </c>
      <c r="B30" s="96"/>
      <c r="C30" s="96"/>
      <c r="D30" s="96"/>
    </row>
    <row r="31" spans="1:4" x14ac:dyDescent="0.25">
      <c r="B31" s="13"/>
      <c r="C31" s="13"/>
      <c r="D31" s="14"/>
    </row>
    <row r="32" spans="1:4" x14ac:dyDescent="0.25">
      <c r="B32" s="10"/>
      <c r="C32" s="10"/>
    </row>
  </sheetData>
  <mergeCells count="7">
    <mergeCell ref="C1:D1"/>
    <mergeCell ref="A2:D2"/>
    <mergeCell ref="A29:D29"/>
    <mergeCell ref="A30:D30"/>
    <mergeCell ref="A4:A5"/>
    <mergeCell ref="B4:B5"/>
    <mergeCell ref="C4:D4"/>
  </mergeCells>
  <printOptions horizontalCentered="1"/>
  <pageMargins left="1.1417322834645669" right="0.39370078740157483" top="0.59055118110236227" bottom="0.59055118110236227"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5</vt:i4>
      </vt:variant>
    </vt:vector>
  </HeadingPairs>
  <TitlesOfParts>
    <vt:vector size="9" baseType="lpstr">
      <vt:lpstr>стр 11 те</vt:lpstr>
      <vt:lpstr>стр 17 вир</vt:lpstr>
      <vt:lpstr>стр 18 тр</vt:lpstr>
      <vt:lpstr>стр 20 пост</vt:lpstr>
      <vt:lpstr>'стр 17 вир'!Заголовки_для_друку</vt:lpstr>
      <vt:lpstr>'стр 11 те'!Область_друку</vt:lpstr>
      <vt:lpstr>'стр 17 вир'!Область_друку</vt:lpstr>
      <vt:lpstr>'стр 18 тр'!Область_друку</vt:lpstr>
      <vt:lpstr>'стр 20 пост'!Область_друку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2023-11-15T16:19:20Z</dcterms:modified>
</cp:coreProperties>
</file>